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835"/>
  </bookViews>
  <sheets>
    <sheet name="Все года" sheetId="1" r:id="rId1"/>
  </sheets>
  <definedNames>
    <definedName name="_xlnm.Print_Area" localSheetId="0">'Все года'!$A$1:$I$1228</definedName>
  </definedNames>
  <calcPr calcId="125725"/>
</workbook>
</file>

<file path=xl/calcChain.xml><?xml version="1.0" encoding="utf-8"?>
<calcChain xmlns="http://schemas.openxmlformats.org/spreadsheetml/2006/main">
  <c r="G896" i="1"/>
  <c r="H899"/>
  <c r="H898" s="1"/>
  <c r="I899"/>
  <c r="I898" s="1"/>
  <c r="G899"/>
  <c r="G898" s="1"/>
  <c r="H887"/>
  <c r="I887"/>
  <c r="G887"/>
  <c r="G862"/>
  <c r="G856"/>
  <c r="G855" s="1"/>
  <c r="G814"/>
  <c r="H795"/>
  <c r="H794" s="1"/>
  <c r="I795"/>
  <c r="I794" s="1"/>
  <c r="G795"/>
  <c r="G794" s="1"/>
  <c r="G767"/>
  <c r="H756"/>
  <c r="H755" s="1"/>
  <c r="H754" s="1"/>
  <c r="H753" s="1"/>
  <c r="I756"/>
  <c r="I755" s="1"/>
  <c r="I754" s="1"/>
  <c r="I753" s="1"/>
  <c r="G756"/>
  <c r="G755" s="1"/>
  <c r="G754" s="1"/>
  <c r="G753" s="1"/>
  <c r="G741"/>
  <c r="G720"/>
  <c r="H709"/>
  <c r="I709"/>
  <c r="G709"/>
  <c r="G700"/>
  <c r="H655"/>
  <c r="H654" s="1"/>
  <c r="H653" s="1"/>
  <c r="H652" s="1"/>
  <c r="H651" s="1"/>
  <c r="H650" s="1"/>
  <c r="I655"/>
  <c r="I654" s="1"/>
  <c r="I653" s="1"/>
  <c r="I652" s="1"/>
  <c r="I651" s="1"/>
  <c r="I650" s="1"/>
  <c r="G655"/>
  <c r="G654" s="1"/>
  <c r="G653" s="1"/>
  <c r="G652" s="1"/>
  <c r="G651" s="1"/>
  <c r="G650" s="1"/>
  <c r="H637"/>
  <c r="I637"/>
  <c r="G637"/>
  <c r="H635"/>
  <c r="H634" s="1"/>
  <c r="H633" s="1"/>
  <c r="H632" s="1"/>
  <c r="I635"/>
  <c r="I634" s="1"/>
  <c r="I633" s="1"/>
  <c r="I632" s="1"/>
  <c r="G635"/>
  <c r="G634" s="1"/>
  <c r="G633" s="1"/>
  <c r="G632" s="1"/>
  <c r="H585"/>
  <c r="I585"/>
  <c r="G585"/>
  <c r="H583"/>
  <c r="I583"/>
  <c r="G583"/>
  <c r="G575"/>
  <c r="H571"/>
  <c r="I571"/>
  <c r="G571"/>
  <c r="H513"/>
  <c r="I513"/>
  <c r="G513"/>
  <c r="H510"/>
  <c r="I510"/>
  <c r="G510"/>
  <c r="H582" l="1"/>
  <c r="H581" s="1"/>
  <c r="H580" s="1"/>
  <c r="G582"/>
  <c r="G581" s="1"/>
  <c r="G580" s="1"/>
  <c r="I582"/>
  <c r="I581" s="1"/>
  <c r="I580" s="1"/>
  <c r="G493"/>
  <c r="H393"/>
  <c r="I393"/>
  <c r="G393"/>
  <c r="H381"/>
  <c r="H380" s="1"/>
  <c r="I381"/>
  <c r="I380" s="1"/>
  <c r="G381"/>
  <c r="G380" s="1"/>
  <c r="H374"/>
  <c r="I374"/>
  <c r="G374"/>
  <c r="H378"/>
  <c r="I378"/>
  <c r="G378"/>
  <c r="H373" l="1"/>
  <c r="H372" s="1"/>
  <c r="H371" s="1"/>
  <c r="H370" s="1"/>
  <c r="H369" s="1"/>
  <c r="I373"/>
  <c r="I372" s="1"/>
  <c r="I371" s="1"/>
  <c r="I370" s="1"/>
  <c r="I369" s="1"/>
  <c r="G373"/>
  <c r="G372" s="1"/>
  <c r="G371" s="1"/>
  <c r="G370" s="1"/>
  <c r="G369" s="1"/>
  <c r="H352"/>
  <c r="H351" s="1"/>
  <c r="H350" s="1"/>
  <c r="H349" s="1"/>
  <c r="H348" s="1"/>
  <c r="I352"/>
  <c r="I351" s="1"/>
  <c r="I350" s="1"/>
  <c r="I349" s="1"/>
  <c r="I348" s="1"/>
  <c r="G352"/>
  <c r="G351" s="1"/>
  <c r="G350" s="1"/>
  <c r="G349" s="1"/>
  <c r="G348" s="1"/>
  <c r="H338"/>
  <c r="I338"/>
  <c r="G338"/>
  <c r="H317" l="1"/>
  <c r="I317"/>
  <c r="G317"/>
  <c r="H314"/>
  <c r="I314"/>
  <c r="G314"/>
  <c r="H310"/>
  <c r="I310"/>
  <c r="G310"/>
  <c r="H308"/>
  <c r="I308"/>
  <c r="G308"/>
  <c r="H280"/>
  <c r="I280"/>
  <c r="G280"/>
  <c r="H229"/>
  <c r="I229"/>
  <c r="G229"/>
  <c r="H224"/>
  <c r="I224"/>
  <c r="G224"/>
  <c r="H199"/>
  <c r="I199"/>
  <c r="G199"/>
  <c r="H182"/>
  <c r="I182"/>
  <c r="G182"/>
  <c r="H169"/>
  <c r="H168" s="1"/>
  <c r="I169"/>
  <c r="I168" s="1"/>
  <c r="G169"/>
  <c r="G168" s="1"/>
  <c r="G164"/>
  <c r="H158"/>
  <c r="H157" s="1"/>
  <c r="H156" s="1"/>
  <c r="H155" s="1"/>
  <c r="I158"/>
  <c r="I157" s="1"/>
  <c r="I156" s="1"/>
  <c r="I155" s="1"/>
  <c r="G158"/>
  <c r="G157" s="1"/>
  <c r="G156" s="1"/>
  <c r="G155" s="1"/>
  <c r="G150"/>
  <c r="H144"/>
  <c r="H143" s="1"/>
  <c r="H142" s="1"/>
  <c r="H141" s="1"/>
  <c r="I144"/>
  <c r="I143" s="1"/>
  <c r="I142" s="1"/>
  <c r="I141" s="1"/>
  <c r="G144"/>
  <c r="G143" s="1"/>
  <c r="G142" s="1"/>
  <c r="G141" s="1"/>
  <c r="H137"/>
  <c r="H136" s="1"/>
  <c r="H135" s="1"/>
  <c r="H134" s="1"/>
  <c r="I137"/>
  <c r="I136" s="1"/>
  <c r="I135" s="1"/>
  <c r="I134" s="1"/>
  <c r="G137"/>
  <c r="G136" s="1"/>
  <c r="G135" s="1"/>
  <c r="G134" s="1"/>
  <c r="G163" l="1"/>
  <c r="I133"/>
  <c r="H133"/>
  <c r="G133"/>
  <c r="H131"/>
  <c r="H130" s="1"/>
  <c r="H129" s="1"/>
  <c r="H128" s="1"/>
  <c r="I131"/>
  <c r="I130" s="1"/>
  <c r="I129" s="1"/>
  <c r="I128" s="1"/>
  <c r="G131"/>
  <c r="G130" s="1"/>
  <c r="G129" s="1"/>
  <c r="G128" s="1"/>
  <c r="H126"/>
  <c r="H125" s="1"/>
  <c r="H124" s="1"/>
  <c r="H123" s="1"/>
  <c r="I126"/>
  <c r="I125" s="1"/>
  <c r="I124" s="1"/>
  <c r="I123" s="1"/>
  <c r="G126"/>
  <c r="G125" s="1"/>
  <c r="G124" s="1"/>
  <c r="G123" s="1"/>
  <c r="H120"/>
  <c r="H119" s="1"/>
  <c r="H118" s="1"/>
  <c r="H117" s="1"/>
  <c r="I120"/>
  <c r="I119" s="1"/>
  <c r="I118" s="1"/>
  <c r="I117" s="1"/>
  <c r="G120"/>
  <c r="G119" s="1"/>
  <c r="G118" s="1"/>
  <c r="G117" s="1"/>
  <c r="H115"/>
  <c r="H114" s="1"/>
  <c r="H113" s="1"/>
  <c r="H112" s="1"/>
  <c r="I115"/>
  <c r="I114" s="1"/>
  <c r="I113" s="1"/>
  <c r="I112" s="1"/>
  <c r="G115"/>
  <c r="G114" s="1"/>
  <c r="G113" s="1"/>
  <c r="G112" s="1"/>
  <c r="H109"/>
  <c r="H108" s="1"/>
  <c r="H107" s="1"/>
  <c r="H106" s="1"/>
  <c r="I109"/>
  <c r="I108" s="1"/>
  <c r="I107" s="1"/>
  <c r="I106" s="1"/>
  <c r="G109"/>
  <c r="G108" s="1"/>
  <c r="G107" s="1"/>
  <c r="G106" s="1"/>
  <c r="H104"/>
  <c r="H103" s="1"/>
  <c r="H102" s="1"/>
  <c r="H101" s="1"/>
  <c r="I104"/>
  <c r="I103" s="1"/>
  <c r="I102" s="1"/>
  <c r="I101" s="1"/>
  <c r="G104"/>
  <c r="G103" s="1"/>
  <c r="G102" s="1"/>
  <c r="G101" s="1"/>
  <c r="H97"/>
  <c r="H96" s="1"/>
  <c r="H95" s="1"/>
  <c r="H94" s="1"/>
  <c r="I97"/>
  <c r="I96" s="1"/>
  <c r="I95" s="1"/>
  <c r="I94" s="1"/>
  <c r="G97"/>
  <c r="G96" s="1"/>
  <c r="G95" s="1"/>
  <c r="G94" s="1"/>
  <c r="H92"/>
  <c r="H91" s="1"/>
  <c r="H90" s="1"/>
  <c r="H89" s="1"/>
  <c r="I92"/>
  <c r="I91" s="1"/>
  <c r="I90" s="1"/>
  <c r="I89" s="1"/>
  <c r="G92"/>
  <c r="G91" s="1"/>
  <c r="G90" s="1"/>
  <c r="G89" s="1"/>
  <c r="H86"/>
  <c r="H85" s="1"/>
  <c r="H84" s="1"/>
  <c r="H83" s="1"/>
  <c r="I86"/>
  <c r="I85" s="1"/>
  <c r="I84" s="1"/>
  <c r="I83" s="1"/>
  <c r="G86"/>
  <c r="G85" s="1"/>
  <c r="G84" s="1"/>
  <c r="G83" s="1"/>
  <c r="H81"/>
  <c r="H80" s="1"/>
  <c r="H79" s="1"/>
  <c r="H78" s="1"/>
  <c r="I81"/>
  <c r="I80" s="1"/>
  <c r="I79" s="1"/>
  <c r="I78" s="1"/>
  <c r="G81"/>
  <c r="G80" s="1"/>
  <c r="G79" s="1"/>
  <c r="G78" s="1"/>
  <c r="H75"/>
  <c r="H74" s="1"/>
  <c r="H73" s="1"/>
  <c r="H72" s="1"/>
  <c r="I75"/>
  <c r="I74" s="1"/>
  <c r="I73" s="1"/>
  <c r="I72" s="1"/>
  <c r="G75"/>
  <c r="G74" s="1"/>
  <c r="G73" s="1"/>
  <c r="G72" s="1"/>
  <c r="H70"/>
  <c r="H69" s="1"/>
  <c r="H68" s="1"/>
  <c r="H67" s="1"/>
  <c r="I70"/>
  <c r="I69" s="1"/>
  <c r="I68" s="1"/>
  <c r="I67" s="1"/>
  <c r="G70"/>
  <c r="G69" s="1"/>
  <c r="G68" s="1"/>
  <c r="G67" s="1"/>
  <c r="H64"/>
  <c r="H63" s="1"/>
  <c r="H62" s="1"/>
  <c r="H61" s="1"/>
  <c r="H60" s="1"/>
  <c r="I64"/>
  <c r="I63" s="1"/>
  <c r="I62" s="1"/>
  <c r="I61" s="1"/>
  <c r="I60" s="1"/>
  <c r="G64"/>
  <c r="G63" s="1"/>
  <c r="G62" s="1"/>
  <c r="G61" s="1"/>
  <c r="G60" s="1"/>
  <c r="G50"/>
  <c r="H44"/>
  <c r="H43" s="1"/>
  <c r="H42" s="1"/>
  <c r="H41" s="1"/>
  <c r="H40" s="1"/>
  <c r="I44"/>
  <c r="I43" s="1"/>
  <c r="I42" s="1"/>
  <c r="I41" s="1"/>
  <c r="I40" s="1"/>
  <c r="G44"/>
  <c r="G43" s="1"/>
  <c r="G42" s="1"/>
  <c r="G41" s="1"/>
  <c r="G40" s="1"/>
  <c r="H38"/>
  <c r="H37" s="1"/>
  <c r="H36" s="1"/>
  <c r="H35" s="1"/>
  <c r="I38"/>
  <c r="I37" s="1"/>
  <c r="I36" s="1"/>
  <c r="I35" s="1"/>
  <c r="G38"/>
  <c r="G37" s="1"/>
  <c r="G36" s="1"/>
  <c r="G35" s="1"/>
  <c r="H100" l="1"/>
  <c r="G100"/>
  <c r="G122"/>
  <c r="I100"/>
  <c r="G66"/>
  <c r="H66"/>
  <c r="H122"/>
  <c r="I122"/>
  <c r="I111"/>
  <c r="H111"/>
  <c r="G111"/>
  <c r="I66"/>
  <c r="H77"/>
  <c r="I77"/>
  <c r="I88"/>
  <c r="H88"/>
  <c r="G77"/>
  <c r="G88"/>
  <c r="G30"/>
  <c r="H18"/>
  <c r="H17" s="1"/>
  <c r="H16" s="1"/>
  <c r="H15" s="1"/>
  <c r="H14" s="1"/>
  <c r="I18"/>
  <c r="I17" s="1"/>
  <c r="I16" s="1"/>
  <c r="I15" s="1"/>
  <c r="I14" s="1"/>
  <c r="G18"/>
  <c r="H21"/>
  <c r="H20" s="1"/>
  <c r="I21"/>
  <c r="I20" s="1"/>
  <c r="G21"/>
  <c r="G20" s="1"/>
  <c r="H24"/>
  <c r="H23" s="1"/>
  <c r="I24"/>
  <c r="I23" s="1"/>
  <c r="G24"/>
  <c r="G23" s="1"/>
  <c r="G17" l="1"/>
  <c r="G16" s="1"/>
  <c r="G15" s="1"/>
  <c r="G14" s="1"/>
  <c r="I1207"/>
  <c r="H1207"/>
  <c r="G1207"/>
  <c r="I1205"/>
  <c r="H1205"/>
  <c r="G1205"/>
  <c r="I1203"/>
  <c r="H1203"/>
  <c r="G1203"/>
  <c r="I1201"/>
  <c r="H1201"/>
  <c r="G1201"/>
  <c r="I1199"/>
  <c r="H1199"/>
  <c r="G1199"/>
  <c r="I1197"/>
  <c r="H1197"/>
  <c r="G1197"/>
  <c r="I1169"/>
  <c r="H1169"/>
  <c r="G1169"/>
  <c r="I1167"/>
  <c r="H1167"/>
  <c r="G1167"/>
  <c r="H1156"/>
  <c r="I1156"/>
  <c r="G1156"/>
  <c r="H1153"/>
  <c r="I1153"/>
  <c r="G1153"/>
  <c r="H1150"/>
  <c r="I1150"/>
  <c r="G1150"/>
  <c r="H1147"/>
  <c r="I1147"/>
  <c r="G1147"/>
  <c r="H1144"/>
  <c r="I1144"/>
  <c r="G1144"/>
  <c r="H1141"/>
  <c r="I1141"/>
  <c r="G1141"/>
  <c r="H1138"/>
  <c r="I1138"/>
  <c r="G1138"/>
  <c r="H1135"/>
  <c r="I1135"/>
  <c r="G1135"/>
  <c r="G1166" l="1"/>
  <c r="G1165" s="1"/>
  <c r="G1164" s="1"/>
  <c r="H1166"/>
  <c r="H1165" s="1"/>
  <c r="H1164" s="1"/>
  <c r="I1166"/>
  <c r="I1165" s="1"/>
  <c r="I1164" s="1"/>
  <c r="I1127"/>
  <c r="I1126" s="1"/>
  <c r="H1127"/>
  <c r="H1126" s="1"/>
  <c r="G1127"/>
  <c r="G1126" s="1"/>
  <c r="I1124"/>
  <c r="H1124"/>
  <c r="G1124"/>
  <c r="H1122"/>
  <c r="H1121" s="1"/>
  <c r="H1120" s="1"/>
  <c r="I1122"/>
  <c r="I1121" s="1"/>
  <c r="I1120" s="1"/>
  <c r="G1122"/>
  <c r="I1079"/>
  <c r="I1078" s="1"/>
  <c r="I1077" s="1"/>
  <c r="H1079"/>
  <c r="H1078" s="1"/>
  <c r="H1077" s="1"/>
  <c r="G1079"/>
  <c r="G1078" s="1"/>
  <c r="G1077" s="1"/>
  <c r="I1074"/>
  <c r="H1074"/>
  <c r="G1074"/>
  <c r="H1069"/>
  <c r="I1069"/>
  <c r="G1069"/>
  <c r="I1065"/>
  <c r="I1064" s="1"/>
  <c r="I1063" s="1"/>
  <c r="H1065"/>
  <c r="H1064" s="1"/>
  <c r="H1063" s="1"/>
  <c r="G1065"/>
  <c r="G1064" s="1"/>
  <c r="G1063" s="1"/>
  <c r="I1003"/>
  <c r="H1003"/>
  <c r="G1003"/>
  <c r="I1001"/>
  <c r="H1001"/>
  <c r="G1001"/>
  <c r="I999"/>
  <c r="H999"/>
  <c r="G999"/>
  <c r="G998" s="1"/>
  <c r="H951"/>
  <c r="H950" s="1"/>
  <c r="H949" s="1"/>
  <c r="H948" s="1"/>
  <c r="H947" s="1"/>
  <c r="H946" s="1"/>
  <c r="I951"/>
  <c r="I950" s="1"/>
  <c r="I949" s="1"/>
  <c r="I948" s="1"/>
  <c r="I947" s="1"/>
  <c r="I946" s="1"/>
  <c r="G951"/>
  <c r="G950" s="1"/>
  <c r="G949" s="1"/>
  <c r="G948" s="1"/>
  <c r="G947" s="1"/>
  <c r="G946" s="1"/>
  <c r="H936"/>
  <c r="I936"/>
  <c r="G936"/>
  <c r="H933"/>
  <c r="I933"/>
  <c r="G933"/>
  <c r="I998" l="1"/>
  <c r="I997" s="1"/>
  <c r="I996" s="1"/>
  <c r="G1121"/>
  <c r="G1120" s="1"/>
  <c r="H998"/>
  <c r="H997" s="1"/>
  <c r="H996" s="1"/>
  <c r="G997"/>
  <c r="G996" s="1"/>
  <c r="H630"/>
  <c r="H629" s="1"/>
  <c r="I630"/>
  <c r="I629" s="1"/>
  <c r="G630"/>
  <c r="G629" s="1"/>
  <c r="H967" l="1"/>
  <c r="I967"/>
  <c r="G967"/>
  <c r="H305"/>
  <c r="I305"/>
  <c r="G305"/>
  <c r="H276"/>
  <c r="I276"/>
  <c r="G276"/>
  <c r="H220"/>
  <c r="I220"/>
  <c r="G220"/>
  <c r="H195"/>
  <c r="I195"/>
  <c r="G195"/>
  <c r="H58"/>
  <c r="H57" s="1"/>
  <c r="H56" s="1"/>
  <c r="H55" s="1"/>
  <c r="I58"/>
  <c r="I57" s="1"/>
  <c r="I56" s="1"/>
  <c r="I55" s="1"/>
  <c r="G58"/>
  <c r="G57" s="1"/>
  <c r="G56" s="1"/>
  <c r="G55" s="1"/>
  <c r="H50"/>
  <c r="I50"/>
  <c r="H30"/>
  <c r="I30"/>
  <c r="G551" l="1"/>
  <c r="H570"/>
  <c r="I570"/>
  <c r="G570"/>
  <c r="I1072" l="1"/>
  <c r="I1068" s="1"/>
  <c r="H1072"/>
  <c r="H1068" s="1"/>
  <c r="G1072"/>
  <c r="G1068" s="1"/>
  <c r="I837" l="1"/>
  <c r="H837"/>
  <c r="G837"/>
  <c r="I1067" l="1"/>
  <c r="I1062" s="1"/>
  <c r="G1083"/>
  <c r="H1083"/>
  <c r="I1083"/>
  <c r="G1085"/>
  <c r="H1085"/>
  <c r="I1085"/>
  <c r="I1016"/>
  <c r="H1016"/>
  <c r="G1016"/>
  <c r="I1014"/>
  <c r="H1014"/>
  <c r="G1014"/>
  <c r="G1022"/>
  <c r="G1021" s="1"/>
  <c r="G1020" s="1"/>
  <c r="H1022"/>
  <c r="H1021" s="1"/>
  <c r="H1020" s="1"/>
  <c r="I1022"/>
  <c r="I1021" s="1"/>
  <c r="I1020" s="1"/>
  <c r="G1082" l="1"/>
  <c r="G1081" s="1"/>
  <c r="G1076" s="1"/>
  <c r="I1082"/>
  <c r="I1081" s="1"/>
  <c r="I1076" s="1"/>
  <c r="G1013"/>
  <c r="G1012" s="1"/>
  <c r="G1067"/>
  <c r="G1062" s="1"/>
  <c r="H1067"/>
  <c r="H1062" s="1"/>
  <c r="H1013"/>
  <c r="H1012" s="1"/>
  <c r="I1013"/>
  <c r="I1012" s="1"/>
  <c r="H1082"/>
  <c r="H1081" s="1"/>
  <c r="H1076" s="1"/>
  <c r="H545"/>
  <c r="I545"/>
  <c r="G545"/>
  <c r="H533"/>
  <c r="I533"/>
  <c r="G533"/>
  <c r="H531"/>
  <c r="I531"/>
  <c r="G531"/>
  <c r="H529"/>
  <c r="I529"/>
  <c r="G529"/>
  <c r="I559"/>
  <c r="I558" s="1"/>
  <c r="H559"/>
  <c r="H558" s="1"/>
  <c r="H557" s="1"/>
  <c r="H556" s="1"/>
  <c r="G559"/>
  <c r="G558" s="1"/>
  <c r="H524"/>
  <c r="I524"/>
  <c r="G524"/>
  <c r="H522"/>
  <c r="I522"/>
  <c r="G522"/>
  <c r="H506"/>
  <c r="I506"/>
  <c r="G506"/>
  <c r="H504"/>
  <c r="I504"/>
  <c r="G504"/>
  <c r="H499"/>
  <c r="I499"/>
  <c r="G499"/>
  <c r="H497"/>
  <c r="I497"/>
  <c r="G497"/>
  <c r="H491"/>
  <c r="I491"/>
  <c r="G491"/>
  <c r="H489"/>
  <c r="I489"/>
  <c r="G489"/>
  <c r="H487"/>
  <c r="I487"/>
  <c r="G487"/>
  <c r="H435"/>
  <c r="I435"/>
  <c r="G435"/>
  <c r="H862"/>
  <c r="H861" s="1"/>
  <c r="H860" s="1"/>
  <c r="I862"/>
  <c r="I861" s="1"/>
  <c r="I860" s="1"/>
  <c r="G861"/>
  <c r="G860" s="1"/>
  <c r="I557" l="1"/>
  <c r="I556" s="1"/>
  <c r="G557"/>
  <c r="G556" s="1"/>
  <c r="G859"/>
  <c r="H859"/>
  <c r="I859"/>
  <c r="H1175" l="1"/>
  <c r="I1175"/>
  <c r="G1175"/>
  <c r="H29"/>
  <c r="H28" s="1"/>
  <c r="I29"/>
  <c r="I28" s="1"/>
  <c r="G29"/>
  <c r="G28" s="1"/>
  <c r="G27" s="1"/>
  <c r="G26" s="1"/>
  <c r="H49"/>
  <c r="H48" s="1"/>
  <c r="H47" s="1"/>
  <c r="H46" s="1"/>
  <c r="I49"/>
  <c r="I48" s="1"/>
  <c r="I47" s="1"/>
  <c r="I46" s="1"/>
  <c r="G49"/>
  <c r="G48" s="1"/>
  <c r="H164"/>
  <c r="H163" s="1"/>
  <c r="H162" s="1"/>
  <c r="H161" s="1"/>
  <c r="H160" s="1"/>
  <c r="I164"/>
  <c r="I163" s="1"/>
  <c r="I162" s="1"/>
  <c r="I161" s="1"/>
  <c r="I160" s="1"/>
  <c r="G162"/>
  <c r="G161" s="1"/>
  <c r="G160" s="1"/>
  <c r="G47" l="1"/>
  <c r="G46" s="1"/>
  <c r="I27"/>
  <c r="I26"/>
  <c r="H26"/>
  <c r="H27"/>
  <c r="H150"/>
  <c r="H149" s="1"/>
  <c r="H148" s="1"/>
  <c r="H147" s="1"/>
  <c r="H146" s="1"/>
  <c r="I150"/>
  <c r="I149" s="1"/>
  <c r="I148" s="1"/>
  <c r="I147" s="1"/>
  <c r="I146" s="1"/>
  <c r="G149"/>
  <c r="G148" s="1"/>
  <c r="G147" s="1"/>
  <c r="G146" s="1"/>
  <c r="H814" l="1"/>
  <c r="H813" s="1"/>
  <c r="H812" s="1"/>
  <c r="H811" s="1"/>
  <c r="I814"/>
  <c r="I813" s="1"/>
  <c r="I812" s="1"/>
  <c r="I811" s="1"/>
  <c r="G813"/>
  <c r="G812" s="1"/>
  <c r="G811" s="1"/>
  <c r="H270" l="1"/>
  <c r="I270"/>
  <c r="G270"/>
  <c r="G647" l="1"/>
  <c r="H994" l="1"/>
  <c r="I994"/>
  <c r="G994"/>
  <c r="H992"/>
  <c r="I992"/>
  <c r="G992"/>
  <c r="H990"/>
  <c r="I990"/>
  <c r="G990"/>
  <c r="H988"/>
  <c r="I988"/>
  <c r="G988"/>
  <c r="H986"/>
  <c r="I986"/>
  <c r="G986"/>
  <c r="H984"/>
  <c r="I984"/>
  <c r="G984"/>
  <c r="H982"/>
  <c r="I982"/>
  <c r="G982"/>
  <c r="H980"/>
  <c r="I980"/>
  <c r="G980"/>
  <c r="H978"/>
  <c r="I978"/>
  <c r="G978"/>
  <c r="H1026"/>
  <c r="I1026"/>
  <c r="G1026"/>
  <c r="H1028"/>
  <c r="I1028"/>
  <c r="G1028"/>
  <c r="I1025" l="1"/>
  <c r="I1024" s="1"/>
  <c r="I1019" s="1"/>
  <c r="I1018" s="1"/>
  <c r="G977"/>
  <c r="G976" s="1"/>
  <c r="G975" s="1"/>
  <c r="G1025"/>
  <c r="G1024" s="1"/>
  <c r="I977"/>
  <c r="I976" s="1"/>
  <c r="I975" s="1"/>
  <c r="H977"/>
  <c r="H976" s="1"/>
  <c r="H975" s="1"/>
  <c r="H1025"/>
  <c r="H1024" s="1"/>
  <c r="H1019" s="1"/>
  <c r="H1018" s="1"/>
  <c r="H1221"/>
  <c r="H1220" s="1"/>
  <c r="H1219" s="1"/>
  <c r="H1218" s="1"/>
  <c r="I1221"/>
  <c r="I1220" s="1"/>
  <c r="I1219" s="1"/>
  <c r="I1218" s="1"/>
  <c r="G1221"/>
  <c r="G1220" s="1"/>
  <c r="G1219" s="1"/>
  <c r="G1218" s="1"/>
  <c r="H1225"/>
  <c r="H1224" s="1"/>
  <c r="H1223" s="1"/>
  <c r="I1225"/>
  <c r="I1224" s="1"/>
  <c r="I1223" s="1"/>
  <c r="G1225"/>
  <c r="G1224" s="1"/>
  <c r="G1223" s="1"/>
  <c r="H1214"/>
  <c r="H1213" s="1"/>
  <c r="H1212" s="1"/>
  <c r="H1211" s="1"/>
  <c r="H1210" s="1"/>
  <c r="H1209" s="1"/>
  <c r="I1214"/>
  <c r="I1213" s="1"/>
  <c r="I1212" s="1"/>
  <c r="I1211" s="1"/>
  <c r="I1210" s="1"/>
  <c r="I1209" s="1"/>
  <c r="G1214"/>
  <c r="G1213" s="1"/>
  <c r="G1212" s="1"/>
  <c r="G1211" s="1"/>
  <c r="G1210" s="1"/>
  <c r="G1209" s="1"/>
  <c r="H1193"/>
  <c r="I1193"/>
  <c r="G1193"/>
  <c r="H1195"/>
  <c r="I1195"/>
  <c r="G1195"/>
  <c r="H1185"/>
  <c r="H1184" s="1"/>
  <c r="H1183" s="1"/>
  <c r="I1185"/>
  <c r="I1184" s="1"/>
  <c r="I1183" s="1"/>
  <c r="G1185"/>
  <c r="G1184" s="1"/>
  <c r="G1183" s="1"/>
  <c r="H1181"/>
  <c r="H1180" s="1"/>
  <c r="H1179" s="1"/>
  <c r="I1181"/>
  <c r="I1180" s="1"/>
  <c r="I1179" s="1"/>
  <c r="G1181"/>
  <c r="G1180" s="1"/>
  <c r="G1179" s="1"/>
  <c r="H1162"/>
  <c r="H1161" s="1"/>
  <c r="H1160" s="1"/>
  <c r="H1159" s="1"/>
  <c r="I1162"/>
  <c r="I1161" s="1"/>
  <c r="I1160" s="1"/>
  <c r="I1159" s="1"/>
  <c r="G1162"/>
  <c r="G1161" s="1"/>
  <c r="G1160" s="1"/>
  <c r="G1159" s="1"/>
  <c r="H1133"/>
  <c r="I1133"/>
  <c r="G1133"/>
  <c r="H1118"/>
  <c r="H1117" s="1"/>
  <c r="I1118"/>
  <c r="I1117" s="1"/>
  <c r="G1118"/>
  <c r="G1117" s="1"/>
  <c r="H1115"/>
  <c r="H1114" s="1"/>
  <c r="I1115"/>
  <c r="I1114" s="1"/>
  <c r="G1115"/>
  <c r="G1114" s="1"/>
  <c r="H1111"/>
  <c r="H1110" s="1"/>
  <c r="H1109" s="1"/>
  <c r="I1111"/>
  <c r="I1110" s="1"/>
  <c r="I1109" s="1"/>
  <c r="G1111"/>
  <c r="G1110" s="1"/>
  <c r="G1109" s="1"/>
  <c r="H1098"/>
  <c r="I1098"/>
  <c r="G1098"/>
  <c r="H1100"/>
  <c r="I1100"/>
  <c r="G1100"/>
  <c r="H1102"/>
  <c r="I1102"/>
  <c r="G1102"/>
  <c r="H1104"/>
  <c r="I1104"/>
  <c r="G1104"/>
  <c r="H1106"/>
  <c r="I1106"/>
  <c r="G1106"/>
  <c r="H1092"/>
  <c r="H1091" s="1"/>
  <c r="H1090" s="1"/>
  <c r="H1089" s="1"/>
  <c r="H1088" s="1"/>
  <c r="I1092"/>
  <c r="I1091" s="1"/>
  <c r="I1090" s="1"/>
  <c r="I1089" s="1"/>
  <c r="I1088" s="1"/>
  <c r="G1092"/>
  <c r="G1091" s="1"/>
  <c r="G1090" s="1"/>
  <c r="G1089" s="1"/>
  <c r="G1088" s="1"/>
  <c r="H1040"/>
  <c r="H1039" s="1"/>
  <c r="H1038" s="1"/>
  <c r="I1040"/>
  <c r="I1039" s="1"/>
  <c r="I1038" s="1"/>
  <c r="G1040"/>
  <c r="G1039" s="1"/>
  <c r="G1038" s="1"/>
  <c r="H1044"/>
  <c r="I1044"/>
  <c r="G1044"/>
  <c r="H1046"/>
  <c r="I1046"/>
  <c r="G1046"/>
  <c r="H1048"/>
  <c r="I1048"/>
  <c r="G1048"/>
  <c r="H1050"/>
  <c r="I1050"/>
  <c r="G1050"/>
  <c r="H1052"/>
  <c r="I1052"/>
  <c r="G1052"/>
  <c r="H1054"/>
  <c r="I1054"/>
  <c r="G1054"/>
  <c r="H1056"/>
  <c r="I1056"/>
  <c r="G1056"/>
  <c r="H1058"/>
  <c r="I1058"/>
  <c r="G1058"/>
  <c r="H1060"/>
  <c r="I1060"/>
  <c r="G1060"/>
  <c r="H1034"/>
  <c r="H1033" s="1"/>
  <c r="H1032" s="1"/>
  <c r="H1031" s="1"/>
  <c r="H1030" s="1"/>
  <c r="I1034"/>
  <c r="I1033" s="1"/>
  <c r="I1032" s="1"/>
  <c r="I1031" s="1"/>
  <c r="I1030" s="1"/>
  <c r="G1034"/>
  <c r="G1033" s="1"/>
  <c r="G1032" s="1"/>
  <c r="G1031" s="1"/>
  <c r="G1030" s="1"/>
  <c r="H1010"/>
  <c r="H1009" s="1"/>
  <c r="H1008" s="1"/>
  <c r="H1007" s="1"/>
  <c r="H1006" s="1"/>
  <c r="I1010"/>
  <c r="I1009" s="1"/>
  <c r="I1008" s="1"/>
  <c r="I1007" s="1"/>
  <c r="I1006" s="1"/>
  <c r="G1010"/>
  <c r="G1009" s="1"/>
  <c r="G1008" s="1"/>
  <c r="G1007" s="1"/>
  <c r="H971"/>
  <c r="I971"/>
  <c r="G971"/>
  <c r="H964"/>
  <c r="I964"/>
  <c r="G964"/>
  <c r="H961"/>
  <c r="I961"/>
  <c r="G961"/>
  <c r="G1043" l="1"/>
  <c r="G1192"/>
  <c r="G1191" s="1"/>
  <c r="I1192"/>
  <c r="I1191" s="1"/>
  <c r="H1192"/>
  <c r="H1191" s="1"/>
  <c r="G1019"/>
  <c r="G1018" s="1"/>
  <c r="H974"/>
  <c r="H973" s="1"/>
  <c r="I974"/>
  <c r="I973" s="1"/>
  <c r="G974"/>
  <c r="G973" s="1"/>
  <c r="G1006"/>
  <c r="H1190"/>
  <c r="H1189" s="1"/>
  <c r="H1188" s="1"/>
  <c r="H1187" s="1"/>
  <c r="H966"/>
  <c r="G960"/>
  <c r="H1113"/>
  <c r="H1108" s="1"/>
  <c r="G1113"/>
  <c r="G1108" s="1"/>
  <c r="H1097"/>
  <c r="H1096" s="1"/>
  <c r="H1095" s="1"/>
  <c r="I1113"/>
  <c r="I1108" s="1"/>
  <c r="G1178"/>
  <c r="I1097"/>
  <c r="I1096" s="1"/>
  <c r="I1095" s="1"/>
  <c r="H960"/>
  <c r="I1217"/>
  <c r="I1216" s="1"/>
  <c r="I966"/>
  <c r="I1132"/>
  <c r="I1131" s="1"/>
  <c r="I1130" s="1"/>
  <c r="I1129" s="1"/>
  <c r="G1132"/>
  <c r="G1131" s="1"/>
  <c r="G1130" s="1"/>
  <c r="G1129" s="1"/>
  <c r="G1217"/>
  <c r="G1216" s="1"/>
  <c r="H1043"/>
  <c r="H1042" s="1"/>
  <c r="H1037" s="1"/>
  <c r="I1178"/>
  <c r="G1097"/>
  <c r="G1096" s="1"/>
  <c r="G1095" s="1"/>
  <c r="H1217"/>
  <c r="H1216" s="1"/>
  <c r="H1132"/>
  <c r="H1131" s="1"/>
  <c r="H1130" s="1"/>
  <c r="H1129" s="1"/>
  <c r="G1042"/>
  <c r="G1037" s="1"/>
  <c r="I1043"/>
  <c r="I1042" s="1"/>
  <c r="I1037" s="1"/>
  <c r="H1178"/>
  <c r="I960"/>
  <c r="G966"/>
  <c r="H1174"/>
  <c r="H1173" s="1"/>
  <c r="H1172" s="1"/>
  <c r="I1174"/>
  <c r="I1173" s="1"/>
  <c r="I1172" s="1"/>
  <c r="G1174"/>
  <c r="G1173" s="1"/>
  <c r="G1172" s="1"/>
  <c r="H944"/>
  <c r="H943" s="1"/>
  <c r="H942" s="1"/>
  <c r="H941" s="1"/>
  <c r="H940" s="1"/>
  <c r="H939" s="1"/>
  <c r="I944"/>
  <c r="I943" s="1"/>
  <c r="I942" s="1"/>
  <c r="I941" s="1"/>
  <c r="I940" s="1"/>
  <c r="I939" s="1"/>
  <c r="G944"/>
  <c r="G943" s="1"/>
  <c r="G942" s="1"/>
  <c r="G941" s="1"/>
  <c r="G940" s="1"/>
  <c r="G939" s="1"/>
  <c r="H927"/>
  <c r="I927"/>
  <c r="G927"/>
  <c r="H930"/>
  <c r="I930"/>
  <c r="G930"/>
  <c r="H908"/>
  <c r="I908"/>
  <c r="G908"/>
  <c r="H911"/>
  <c r="I911"/>
  <c r="G911"/>
  <c r="H914"/>
  <c r="H913" s="1"/>
  <c r="I914"/>
  <c r="I913" s="1"/>
  <c r="G914"/>
  <c r="G913" s="1"/>
  <c r="H919"/>
  <c r="H918" s="1"/>
  <c r="H917" s="1"/>
  <c r="H916" s="1"/>
  <c r="I919"/>
  <c r="I918" s="1"/>
  <c r="I917" s="1"/>
  <c r="I916" s="1"/>
  <c r="G919"/>
  <c r="G918" s="1"/>
  <c r="G917" s="1"/>
  <c r="G916" s="1"/>
  <c r="H891"/>
  <c r="I891"/>
  <c r="G891"/>
  <c r="H894"/>
  <c r="H893" s="1"/>
  <c r="I894"/>
  <c r="I893" s="1"/>
  <c r="G894"/>
  <c r="G893" s="1"/>
  <c r="H902"/>
  <c r="H901" s="1"/>
  <c r="H897" s="1"/>
  <c r="H896" s="1"/>
  <c r="I902"/>
  <c r="I901" s="1"/>
  <c r="I897" s="1"/>
  <c r="I896" s="1"/>
  <c r="G902"/>
  <c r="G901" s="1"/>
  <c r="G897" s="1"/>
  <c r="H737"/>
  <c r="H736" s="1"/>
  <c r="H735" s="1"/>
  <c r="I737"/>
  <c r="I736" s="1"/>
  <c r="I735" s="1"/>
  <c r="G737"/>
  <c r="G736" s="1"/>
  <c r="G735" s="1"/>
  <c r="H741"/>
  <c r="I741"/>
  <c r="H747"/>
  <c r="H746" s="1"/>
  <c r="I747"/>
  <c r="I746" s="1"/>
  <c r="G747"/>
  <c r="G746" s="1"/>
  <c r="H751"/>
  <c r="H750" s="1"/>
  <c r="H749" s="1"/>
  <c r="I751"/>
  <c r="I750" s="1"/>
  <c r="I749" s="1"/>
  <c r="G751"/>
  <c r="G750" s="1"/>
  <c r="G749" s="1"/>
  <c r="H761"/>
  <c r="H760" s="1"/>
  <c r="H759" s="1"/>
  <c r="H758" s="1"/>
  <c r="I761"/>
  <c r="I760" s="1"/>
  <c r="I759" s="1"/>
  <c r="I758" s="1"/>
  <c r="G761"/>
  <c r="G760" s="1"/>
  <c r="G759" s="1"/>
  <c r="G758" s="1"/>
  <c r="H767"/>
  <c r="H766" s="1"/>
  <c r="H765" s="1"/>
  <c r="H764" s="1"/>
  <c r="I767"/>
  <c r="I766" s="1"/>
  <c r="I765" s="1"/>
  <c r="I764" s="1"/>
  <c r="G766"/>
  <c r="G765" s="1"/>
  <c r="G764" s="1"/>
  <c r="H773"/>
  <c r="H772" s="1"/>
  <c r="H771" s="1"/>
  <c r="H770" s="1"/>
  <c r="I773"/>
  <c r="I772" s="1"/>
  <c r="I771" s="1"/>
  <c r="I770" s="1"/>
  <c r="G773"/>
  <c r="G772" s="1"/>
  <c r="G771" s="1"/>
  <c r="G770" s="1"/>
  <c r="H778"/>
  <c r="I778"/>
  <c r="G778"/>
  <c r="H780"/>
  <c r="I780"/>
  <c r="G780"/>
  <c r="H782"/>
  <c r="I782"/>
  <c r="G782"/>
  <c r="H785"/>
  <c r="H784" s="1"/>
  <c r="I785"/>
  <c r="I784" s="1"/>
  <c r="G785"/>
  <c r="G784" s="1"/>
  <c r="H788"/>
  <c r="I788"/>
  <c r="G788"/>
  <c r="H791"/>
  <c r="I791"/>
  <c r="G791"/>
  <c r="H799"/>
  <c r="H798" s="1"/>
  <c r="I799"/>
  <c r="I798" s="1"/>
  <c r="G799"/>
  <c r="G798" s="1"/>
  <c r="H804"/>
  <c r="H803" s="1"/>
  <c r="H802" s="1"/>
  <c r="H801" s="1"/>
  <c r="I804"/>
  <c r="I803" s="1"/>
  <c r="I802" s="1"/>
  <c r="I801" s="1"/>
  <c r="G804"/>
  <c r="G803" s="1"/>
  <c r="G802" s="1"/>
  <c r="G801" s="1"/>
  <c r="H809"/>
  <c r="H808" s="1"/>
  <c r="H807" s="1"/>
  <c r="H806" s="1"/>
  <c r="I809"/>
  <c r="I808" s="1"/>
  <c r="I807" s="1"/>
  <c r="I806" s="1"/>
  <c r="G809"/>
  <c r="G808" s="1"/>
  <c r="G807" s="1"/>
  <c r="G806" s="1"/>
  <c r="I820"/>
  <c r="H820"/>
  <c r="G820"/>
  <c r="H823"/>
  <c r="I823"/>
  <c r="G823"/>
  <c r="H829"/>
  <c r="I829"/>
  <c r="G829"/>
  <c r="H831"/>
  <c r="I831"/>
  <c r="G831"/>
  <c r="H833"/>
  <c r="I833"/>
  <c r="G833"/>
  <c r="H835"/>
  <c r="I835"/>
  <c r="G835"/>
  <c r="H846"/>
  <c r="H845" s="1"/>
  <c r="H844" s="1"/>
  <c r="H843" s="1"/>
  <c r="H839" s="1"/>
  <c r="I846"/>
  <c r="I845" s="1"/>
  <c r="I844" s="1"/>
  <c r="I843" s="1"/>
  <c r="I839" s="1"/>
  <c r="G846"/>
  <c r="G845" s="1"/>
  <c r="G844" s="1"/>
  <c r="G843" s="1"/>
  <c r="G839" s="1"/>
  <c r="H881"/>
  <c r="H880" s="1"/>
  <c r="H879" s="1"/>
  <c r="H878" s="1"/>
  <c r="H877" s="1"/>
  <c r="H876" s="1"/>
  <c r="I881"/>
  <c r="I880" s="1"/>
  <c r="I879" s="1"/>
  <c r="I878" s="1"/>
  <c r="I877" s="1"/>
  <c r="I876" s="1"/>
  <c r="G881"/>
  <c r="G880" s="1"/>
  <c r="G879" s="1"/>
  <c r="G878" s="1"/>
  <c r="G877" s="1"/>
  <c r="G876" s="1"/>
  <c r="H874"/>
  <c r="H873" s="1"/>
  <c r="H872" s="1"/>
  <c r="H871" s="1"/>
  <c r="I874"/>
  <c r="I873" s="1"/>
  <c r="I872" s="1"/>
  <c r="I871" s="1"/>
  <c r="G874"/>
  <c r="G873" s="1"/>
  <c r="G872" s="1"/>
  <c r="G871" s="1"/>
  <c r="H868"/>
  <c r="H867" s="1"/>
  <c r="H866" s="1"/>
  <c r="H865" s="1"/>
  <c r="I868"/>
  <c r="I867" s="1"/>
  <c r="I866" s="1"/>
  <c r="I865" s="1"/>
  <c r="G868"/>
  <c r="G867" s="1"/>
  <c r="G866" s="1"/>
  <c r="G865" s="1"/>
  <c r="H852"/>
  <c r="H851" s="1"/>
  <c r="H850" s="1"/>
  <c r="I852"/>
  <c r="I851" s="1"/>
  <c r="I850" s="1"/>
  <c r="G852"/>
  <c r="G851" s="1"/>
  <c r="G850" s="1"/>
  <c r="H856"/>
  <c r="H855" s="1"/>
  <c r="H854" s="1"/>
  <c r="I856"/>
  <c r="I855" s="1"/>
  <c r="I854" s="1"/>
  <c r="G854"/>
  <c r="H720"/>
  <c r="I720"/>
  <c r="H725"/>
  <c r="H724" s="1"/>
  <c r="I725"/>
  <c r="I724" s="1"/>
  <c r="G725"/>
  <c r="G724" s="1"/>
  <c r="H731"/>
  <c r="H730" s="1"/>
  <c r="H729" s="1"/>
  <c r="H728" s="1"/>
  <c r="H727" s="1"/>
  <c r="I731"/>
  <c r="I730" s="1"/>
  <c r="I729" s="1"/>
  <c r="I728" s="1"/>
  <c r="I727" s="1"/>
  <c r="G731"/>
  <c r="G730" s="1"/>
  <c r="G729" s="1"/>
  <c r="G728" s="1"/>
  <c r="G727" s="1"/>
  <c r="H663"/>
  <c r="I663"/>
  <c r="G663"/>
  <c r="H665"/>
  <c r="I665"/>
  <c r="G665"/>
  <c r="H667"/>
  <c r="I667"/>
  <c r="G667"/>
  <c r="H669"/>
  <c r="I669"/>
  <c r="G669"/>
  <c r="H671"/>
  <c r="I671"/>
  <c r="G671"/>
  <c r="H674"/>
  <c r="H673" s="1"/>
  <c r="I674"/>
  <c r="I673" s="1"/>
  <c r="G674"/>
  <c r="G673" s="1"/>
  <c r="H678"/>
  <c r="I678"/>
  <c r="G678"/>
  <c r="H682"/>
  <c r="I682"/>
  <c r="G682"/>
  <c r="H687"/>
  <c r="I687"/>
  <c r="G687"/>
  <c r="H689"/>
  <c r="I689"/>
  <c r="G689"/>
  <c r="H691"/>
  <c r="I691"/>
  <c r="G691"/>
  <c r="H693"/>
  <c r="I693"/>
  <c r="G693"/>
  <c r="H695"/>
  <c r="I695"/>
  <c r="G695"/>
  <c r="H697"/>
  <c r="I697"/>
  <c r="G697"/>
  <c r="H700"/>
  <c r="I700"/>
  <c r="H705"/>
  <c r="I705"/>
  <c r="G705"/>
  <c r="H714"/>
  <c r="H713" s="1"/>
  <c r="I714"/>
  <c r="I713" s="1"/>
  <c r="G714"/>
  <c r="G713" s="1"/>
  <c r="G787" l="1"/>
  <c r="G959"/>
  <c r="G1094"/>
  <c r="G1036"/>
  <c r="G1005" s="1"/>
  <c r="H959"/>
  <c r="H958" s="1"/>
  <c r="H957" s="1"/>
  <c r="H956" s="1"/>
  <c r="I959"/>
  <c r="I958" s="1"/>
  <c r="I957" s="1"/>
  <c r="I956" s="1"/>
  <c r="G828"/>
  <c r="G827" s="1"/>
  <c r="G826" s="1"/>
  <c r="G825" s="1"/>
  <c r="H1094"/>
  <c r="G740"/>
  <c r="G739" s="1"/>
  <c r="I932"/>
  <c r="H1171"/>
  <c r="G958"/>
  <c r="G957" s="1"/>
  <c r="G956" s="1"/>
  <c r="G1171"/>
  <c r="I1190"/>
  <c r="I1189" s="1"/>
  <c r="I1188" s="1"/>
  <c r="I1187" s="1"/>
  <c r="G1190"/>
  <c r="G1189" s="1"/>
  <c r="G1188" s="1"/>
  <c r="G1187" s="1"/>
  <c r="I926"/>
  <c r="G708"/>
  <c r="G707" s="1"/>
  <c r="H677"/>
  <c r="I819"/>
  <c r="I818" s="1"/>
  <c r="I1094"/>
  <c r="H708"/>
  <c r="H707" s="1"/>
  <c r="I719"/>
  <c r="I718" s="1"/>
  <c r="I717" s="1"/>
  <c r="I716" s="1"/>
  <c r="I1171"/>
  <c r="G719"/>
  <c r="G718" s="1"/>
  <c r="G717" s="1"/>
  <c r="G716" s="1"/>
  <c r="I907"/>
  <c r="I906" s="1"/>
  <c r="I905" s="1"/>
  <c r="I904" s="1"/>
  <c r="H699"/>
  <c r="H828"/>
  <c r="H827" s="1"/>
  <c r="H826" s="1"/>
  <c r="H825" s="1"/>
  <c r="H926"/>
  <c r="H1036"/>
  <c r="H1005" s="1"/>
  <c r="H740"/>
  <c r="H739" s="1"/>
  <c r="G926"/>
  <c r="I1036"/>
  <c r="I1005" s="1"/>
  <c r="H777"/>
  <c r="H776" s="1"/>
  <c r="H775" s="1"/>
  <c r="I740"/>
  <c r="I739" s="1"/>
  <c r="I828"/>
  <c r="I827" s="1"/>
  <c r="I826" s="1"/>
  <c r="I825" s="1"/>
  <c r="I686"/>
  <c r="I662"/>
  <c r="I661" s="1"/>
  <c r="H849"/>
  <c r="H848" s="1"/>
  <c r="G932"/>
  <c r="I699"/>
  <c r="I677"/>
  <c r="G686"/>
  <c r="G777"/>
  <c r="G776" s="1"/>
  <c r="G775" s="1"/>
  <c r="I787"/>
  <c r="I708"/>
  <c r="I707" s="1"/>
  <c r="G662"/>
  <c r="G661" s="1"/>
  <c r="G886"/>
  <c r="G885" s="1"/>
  <c r="G884" s="1"/>
  <c r="G883" s="1"/>
  <c r="G907"/>
  <c r="G906" s="1"/>
  <c r="G905" s="1"/>
  <c r="G904" s="1"/>
  <c r="H932"/>
  <c r="H686"/>
  <c r="I886"/>
  <c r="I885" s="1"/>
  <c r="I884" s="1"/>
  <c r="I883" s="1"/>
  <c r="G699"/>
  <c r="G677"/>
  <c r="H662"/>
  <c r="H661" s="1"/>
  <c r="G819"/>
  <c r="G818" s="1"/>
  <c r="H886"/>
  <c r="H885" s="1"/>
  <c r="H884" s="1"/>
  <c r="H883" s="1"/>
  <c r="H907"/>
  <c r="H906" s="1"/>
  <c r="H905" s="1"/>
  <c r="H904" s="1"/>
  <c r="H819"/>
  <c r="H818" s="1"/>
  <c r="I777"/>
  <c r="I776" s="1"/>
  <c r="I775" s="1"/>
  <c r="I849"/>
  <c r="I848" s="1"/>
  <c r="H787"/>
  <c r="H719"/>
  <c r="H718" s="1"/>
  <c r="H717" s="1"/>
  <c r="H716" s="1"/>
  <c r="G849"/>
  <c r="G848" s="1"/>
  <c r="H592"/>
  <c r="H591" s="1"/>
  <c r="H590" s="1"/>
  <c r="I592"/>
  <c r="I591" s="1"/>
  <c r="I590" s="1"/>
  <c r="G592"/>
  <c r="G591" s="1"/>
  <c r="G590" s="1"/>
  <c r="H596"/>
  <c r="I596"/>
  <c r="G596"/>
  <c r="H598"/>
  <c r="I598"/>
  <c r="G598"/>
  <c r="H600"/>
  <c r="I600"/>
  <c r="G600"/>
  <c r="H603"/>
  <c r="H602" s="1"/>
  <c r="I603"/>
  <c r="I602" s="1"/>
  <c r="G603"/>
  <c r="G602" s="1"/>
  <c r="H607"/>
  <c r="I607"/>
  <c r="G607"/>
  <c r="H609"/>
  <c r="I609"/>
  <c r="G609"/>
  <c r="H612"/>
  <c r="I612"/>
  <c r="G612"/>
  <c r="H615"/>
  <c r="I615"/>
  <c r="G615"/>
  <c r="H618"/>
  <c r="I618"/>
  <c r="G618"/>
  <c r="H621"/>
  <c r="I621"/>
  <c r="G621"/>
  <c r="H624"/>
  <c r="I624"/>
  <c r="G624"/>
  <c r="H627"/>
  <c r="I627"/>
  <c r="G627"/>
  <c r="H641"/>
  <c r="I641"/>
  <c r="G641"/>
  <c r="H644"/>
  <c r="H643" s="1"/>
  <c r="I644"/>
  <c r="I643" s="1"/>
  <c r="G644"/>
  <c r="G643" s="1"/>
  <c r="H647"/>
  <c r="H646" s="1"/>
  <c r="I647"/>
  <c r="I646" s="1"/>
  <c r="G646"/>
  <c r="H567"/>
  <c r="H566" s="1"/>
  <c r="H565" s="1"/>
  <c r="I567"/>
  <c r="I566" s="1"/>
  <c r="I565" s="1"/>
  <c r="G567"/>
  <c r="G566" s="1"/>
  <c r="G565" s="1"/>
  <c r="H575"/>
  <c r="I575"/>
  <c r="H578"/>
  <c r="I578"/>
  <c r="G578"/>
  <c r="H493"/>
  <c r="I493"/>
  <c r="H501"/>
  <c r="I501"/>
  <c r="G501"/>
  <c r="H508"/>
  <c r="I508"/>
  <c r="G508"/>
  <c r="H516"/>
  <c r="I516"/>
  <c r="G516"/>
  <c r="H518"/>
  <c r="I518"/>
  <c r="G518"/>
  <c r="H520"/>
  <c r="I520"/>
  <c r="G520"/>
  <c r="H526"/>
  <c r="I526"/>
  <c r="G526"/>
  <c r="H535"/>
  <c r="I535"/>
  <c r="G535"/>
  <c r="H537"/>
  <c r="I537"/>
  <c r="G537"/>
  <c r="H539"/>
  <c r="I539"/>
  <c r="G539"/>
  <c r="H542"/>
  <c r="H541" s="1"/>
  <c r="I542"/>
  <c r="I541" s="1"/>
  <c r="G542"/>
  <c r="G541" s="1"/>
  <c r="H548"/>
  <c r="H547" s="1"/>
  <c r="I548"/>
  <c r="I547" s="1"/>
  <c r="G548"/>
  <c r="G547" s="1"/>
  <c r="H551"/>
  <c r="I551"/>
  <c r="H554"/>
  <c r="I554"/>
  <c r="G554"/>
  <c r="H466"/>
  <c r="I466"/>
  <c r="G466"/>
  <c r="H468"/>
  <c r="I468"/>
  <c r="G468"/>
  <c r="H471"/>
  <c r="I471"/>
  <c r="G471"/>
  <c r="H474"/>
  <c r="I474"/>
  <c r="G474"/>
  <c r="H478"/>
  <c r="I478"/>
  <c r="G478"/>
  <c r="H480"/>
  <c r="I480"/>
  <c r="G480"/>
  <c r="G414"/>
  <c r="H417"/>
  <c r="I417"/>
  <c r="G417"/>
  <c r="H420"/>
  <c r="I420"/>
  <c r="G420"/>
  <c r="H423"/>
  <c r="I423"/>
  <c r="G423"/>
  <c r="H426"/>
  <c r="I426"/>
  <c r="G426"/>
  <c r="H429"/>
  <c r="I429"/>
  <c r="G429"/>
  <c r="H432"/>
  <c r="I432"/>
  <c r="G432"/>
  <c r="H439"/>
  <c r="I439"/>
  <c r="G439"/>
  <c r="H442"/>
  <c r="I442"/>
  <c r="G442"/>
  <c r="H444"/>
  <c r="I444"/>
  <c r="G444"/>
  <c r="H447"/>
  <c r="I447"/>
  <c r="G447"/>
  <c r="H449"/>
  <c r="I449"/>
  <c r="G449"/>
  <c r="H451"/>
  <c r="I451"/>
  <c r="G451"/>
  <c r="H454"/>
  <c r="I454"/>
  <c r="G454"/>
  <c r="H460"/>
  <c r="H459" s="1"/>
  <c r="I460"/>
  <c r="I459" s="1"/>
  <c r="G460"/>
  <c r="G459" s="1"/>
  <c r="I528" l="1"/>
  <c r="H528"/>
  <c r="G528"/>
  <c r="H465"/>
  <c r="G1087"/>
  <c r="G955" s="1"/>
  <c r="H1087"/>
  <c r="H955" s="1"/>
  <c r="I465"/>
  <c r="I925"/>
  <c r="I924" s="1"/>
  <c r="I923" s="1"/>
  <c r="I922" s="1"/>
  <c r="I921" s="1"/>
  <c r="I763"/>
  <c r="I734" s="1"/>
  <c r="H606"/>
  <c r="G611"/>
  <c r="H486"/>
  <c r="G486"/>
  <c r="I486"/>
  <c r="I550"/>
  <c r="G458"/>
  <c r="G457" s="1"/>
  <c r="I1087"/>
  <c r="I955" s="1"/>
  <c r="I458"/>
  <c r="I457" s="1"/>
  <c r="H676"/>
  <c r="H660" s="1"/>
  <c r="H659" s="1"/>
  <c r="H658" s="1"/>
  <c r="H657" s="1"/>
  <c r="G595"/>
  <c r="G594" s="1"/>
  <c r="H574"/>
  <c r="G623"/>
  <c r="H617"/>
  <c r="G925"/>
  <c r="G924" s="1"/>
  <c r="G923" s="1"/>
  <c r="G922" s="1"/>
  <c r="G921" s="1"/>
  <c r="H817"/>
  <c r="H458"/>
  <c r="H457" s="1"/>
  <c r="H623"/>
  <c r="H925"/>
  <c r="H924" s="1"/>
  <c r="H923" s="1"/>
  <c r="H922" s="1"/>
  <c r="H921" s="1"/>
  <c r="G817"/>
  <c r="G763"/>
  <c r="G734" s="1"/>
  <c r="I574"/>
  <c r="I623"/>
  <c r="G617"/>
  <c r="H611"/>
  <c r="I617"/>
  <c r="I595"/>
  <c r="I594" s="1"/>
  <c r="I676"/>
  <c r="I660" s="1"/>
  <c r="I659" s="1"/>
  <c r="I658" s="1"/>
  <c r="I657" s="1"/>
  <c r="I640"/>
  <c r="I639" s="1"/>
  <c r="H595"/>
  <c r="H594" s="1"/>
  <c r="G676"/>
  <c r="G660" s="1"/>
  <c r="G659" s="1"/>
  <c r="G658" s="1"/>
  <c r="G657" s="1"/>
  <c r="G640"/>
  <c r="G639" s="1"/>
  <c r="I413"/>
  <c r="I412" s="1"/>
  <c r="I411" s="1"/>
  <c r="I477"/>
  <c r="I817"/>
  <c r="H477"/>
  <c r="H464" s="1"/>
  <c r="H463" s="1"/>
  <c r="H462" s="1"/>
  <c r="G550"/>
  <c r="G574"/>
  <c r="G413"/>
  <c r="G412" s="1"/>
  <c r="G411" s="1"/>
  <c r="G465"/>
  <c r="H550"/>
  <c r="I606"/>
  <c r="H413"/>
  <c r="H412" s="1"/>
  <c r="H411" s="1"/>
  <c r="I611"/>
  <c r="G606"/>
  <c r="G477"/>
  <c r="H763"/>
  <c r="H734" s="1"/>
  <c r="H640"/>
  <c r="H639" s="1"/>
  <c r="H408"/>
  <c r="H407" s="1"/>
  <c r="H406" s="1"/>
  <c r="I408"/>
  <c r="I407" s="1"/>
  <c r="I406" s="1"/>
  <c r="G408"/>
  <c r="G407" s="1"/>
  <c r="G406" s="1"/>
  <c r="H401"/>
  <c r="H400" s="1"/>
  <c r="H399" s="1"/>
  <c r="H398" s="1"/>
  <c r="H397" s="1"/>
  <c r="H396" s="1"/>
  <c r="H395" s="1"/>
  <c r="I401"/>
  <c r="I400" s="1"/>
  <c r="I399" s="1"/>
  <c r="I398" s="1"/>
  <c r="I397" s="1"/>
  <c r="I396" s="1"/>
  <c r="I395" s="1"/>
  <c r="G401"/>
  <c r="G400" s="1"/>
  <c r="G399" s="1"/>
  <c r="G398" s="1"/>
  <c r="G397" s="1"/>
  <c r="G396" s="1"/>
  <c r="H389"/>
  <c r="H388" s="1"/>
  <c r="H387" s="1"/>
  <c r="H386" s="1"/>
  <c r="H385" s="1"/>
  <c r="H384" s="1"/>
  <c r="H383" s="1"/>
  <c r="I389"/>
  <c r="I388" s="1"/>
  <c r="I387" s="1"/>
  <c r="I386" s="1"/>
  <c r="I385" s="1"/>
  <c r="I384" s="1"/>
  <c r="I383" s="1"/>
  <c r="G389"/>
  <c r="H190"/>
  <c r="H189" s="1"/>
  <c r="I190"/>
  <c r="I189" s="1"/>
  <c r="G190"/>
  <c r="G189" s="1"/>
  <c r="H197"/>
  <c r="I197"/>
  <c r="G197"/>
  <c r="H203"/>
  <c r="I203"/>
  <c r="G203"/>
  <c r="H209"/>
  <c r="I209"/>
  <c r="G209"/>
  <c r="H213"/>
  <c r="I213"/>
  <c r="G213"/>
  <c r="H217"/>
  <c r="I217"/>
  <c r="G217"/>
  <c r="H222"/>
  <c r="I222"/>
  <c r="G222"/>
  <c r="H234"/>
  <c r="I234"/>
  <c r="G234"/>
  <c r="H236"/>
  <c r="I236"/>
  <c r="G236"/>
  <c r="H241"/>
  <c r="I241"/>
  <c r="G241"/>
  <c r="H243"/>
  <c r="I243"/>
  <c r="G243"/>
  <c r="H246"/>
  <c r="I246"/>
  <c r="G246"/>
  <c r="H249"/>
  <c r="I249"/>
  <c r="G249"/>
  <c r="H252"/>
  <c r="I252"/>
  <c r="G252"/>
  <c r="H257"/>
  <c r="I257"/>
  <c r="G257"/>
  <c r="H260"/>
  <c r="I260"/>
  <c r="G260"/>
  <c r="H263"/>
  <c r="I263"/>
  <c r="G263"/>
  <c r="H266"/>
  <c r="I266"/>
  <c r="G266"/>
  <c r="H268"/>
  <c r="I268"/>
  <c r="G268"/>
  <c r="H278"/>
  <c r="I278"/>
  <c r="G278"/>
  <c r="H284"/>
  <c r="I284"/>
  <c r="G284"/>
  <c r="H290"/>
  <c r="H289" s="1"/>
  <c r="H288" s="1"/>
  <c r="H287" s="1"/>
  <c r="I290"/>
  <c r="I289" s="1"/>
  <c r="I288" s="1"/>
  <c r="I287" s="1"/>
  <c r="G290"/>
  <c r="G289" s="1"/>
  <c r="G288" s="1"/>
  <c r="G287" s="1"/>
  <c r="H296"/>
  <c r="H295" s="1"/>
  <c r="H294" s="1"/>
  <c r="H293" s="1"/>
  <c r="I296"/>
  <c r="I295" s="1"/>
  <c r="I294" s="1"/>
  <c r="I293" s="1"/>
  <c r="G296"/>
  <c r="G295" s="1"/>
  <c r="G294" s="1"/>
  <c r="G293" s="1"/>
  <c r="H303"/>
  <c r="H302" s="1"/>
  <c r="I303"/>
  <c r="I302" s="1"/>
  <c r="G303"/>
  <c r="G302" s="1"/>
  <c r="H322"/>
  <c r="H321" s="1"/>
  <c r="H320" s="1"/>
  <c r="I322"/>
  <c r="I321" s="1"/>
  <c r="I320" s="1"/>
  <c r="G322"/>
  <c r="G321" s="1"/>
  <c r="G320" s="1"/>
  <c r="I326"/>
  <c r="I325" s="1"/>
  <c r="I324" s="1"/>
  <c r="H326"/>
  <c r="H325" s="1"/>
  <c r="H324" s="1"/>
  <c r="G326"/>
  <c r="G325" s="1"/>
  <c r="G324" s="1"/>
  <c r="H330"/>
  <c r="I330"/>
  <c r="G330"/>
  <c r="H333"/>
  <c r="H332" s="1"/>
  <c r="I333"/>
  <c r="I332" s="1"/>
  <c r="G333"/>
  <c r="G332" s="1"/>
  <c r="H336"/>
  <c r="I336"/>
  <c r="G336"/>
  <c r="H345"/>
  <c r="H344" s="1"/>
  <c r="H343" s="1"/>
  <c r="H342" s="1"/>
  <c r="I345"/>
  <c r="I344" s="1"/>
  <c r="I343" s="1"/>
  <c r="I342" s="1"/>
  <c r="G345"/>
  <c r="G344" s="1"/>
  <c r="G343" s="1"/>
  <c r="G342" s="1"/>
  <c r="H359"/>
  <c r="H358" s="1"/>
  <c r="I359"/>
  <c r="I358" s="1"/>
  <c r="G359"/>
  <c r="G358" s="1"/>
  <c r="H362"/>
  <c r="H361" s="1"/>
  <c r="I362"/>
  <c r="I361" s="1"/>
  <c r="G362"/>
  <c r="G361" s="1"/>
  <c r="H367"/>
  <c r="H366" s="1"/>
  <c r="H365" s="1"/>
  <c r="H364" s="1"/>
  <c r="I367"/>
  <c r="I366" s="1"/>
  <c r="I365" s="1"/>
  <c r="I364" s="1"/>
  <c r="G367"/>
  <c r="G366" s="1"/>
  <c r="G365" s="1"/>
  <c r="G364" s="1"/>
  <c r="H173"/>
  <c r="H172" s="1"/>
  <c r="I173"/>
  <c r="I172" s="1"/>
  <c r="H178"/>
  <c r="I178"/>
  <c r="G178"/>
  <c r="I240" l="1"/>
  <c r="H240"/>
  <c r="I733"/>
  <c r="I464"/>
  <c r="I463" s="1"/>
  <c r="I462" s="1"/>
  <c r="G388"/>
  <c r="G387" s="1"/>
  <c r="G386" s="1"/>
  <c r="G385" s="1"/>
  <c r="G384" s="1"/>
  <c r="G383" s="1"/>
  <c r="G240"/>
  <c r="G177"/>
  <c r="G176" s="1"/>
  <c r="G175" s="1"/>
  <c r="G174" s="1"/>
  <c r="G173" s="1"/>
  <c r="G172" s="1"/>
  <c r="I177"/>
  <c r="I176" s="1"/>
  <c r="I175" s="1"/>
  <c r="H177"/>
  <c r="H176" s="1"/>
  <c r="H175" s="1"/>
  <c r="G605"/>
  <c r="G589" s="1"/>
  <c r="I301"/>
  <c r="I300" s="1"/>
  <c r="I194"/>
  <c r="I188" s="1"/>
  <c r="I187" s="1"/>
  <c r="I186" s="1"/>
  <c r="I605"/>
  <c r="I589" s="1"/>
  <c r="I588" s="1"/>
  <c r="I587" s="1"/>
  <c r="H605"/>
  <c r="H589" s="1"/>
  <c r="H588" s="1"/>
  <c r="H587" s="1"/>
  <c r="G194"/>
  <c r="G188" s="1"/>
  <c r="G187" s="1"/>
  <c r="G186" s="1"/>
  <c r="G275"/>
  <c r="G274" s="1"/>
  <c r="G273" s="1"/>
  <c r="G272" s="1"/>
  <c r="H301"/>
  <c r="H300" s="1"/>
  <c r="H275"/>
  <c r="H274" s="1"/>
  <c r="H273" s="1"/>
  <c r="H272" s="1"/>
  <c r="H208"/>
  <c r="I569"/>
  <c r="I564" s="1"/>
  <c r="H194"/>
  <c r="H188" s="1"/>
  <c r="H187" s="1"/>
  <c r="H186" s="1"/>
  <c r="I208"/>
  <c r="I275"/>
  <c r="I274" s="1"/>
  <c r="I273" s="1"/>
  <c r="I272" s="1"/>
  <c r="H569"/>
  <c r="H564" s="1"/>
  <c r="G301"/>
  <c r="G300" s="1"/>
  <c r="G208"/>
  <c r="G569"/>
  <c r="G564" s="1"/>
  <c r="I410"/>
  <c r="H733"/>
  <c r="G410"/>
  <c r="G256"/>
  <c r="G255" s="1"/>
  <c r="I256"/>
  <c r="I255" s="1"/>
  <c r="G733"/>
  <c r="H256"/>
  <c r="H255" s="1"/>
  <c r="G464"/>
  <c r="G463" s="1"/>
  <c r="G462" s="1"/>
  <c r="G335"/>
  <c r="G329" s="1"/>
  <c r="I319"/>
  <c r="G357"/>
  <c r="G356" s="1"/>
  <c r="G355" s="1"/>
  <c r="G347" s="1"/>
  <c r="H410"/>
  <c r="H485"/>
  <c r="H484" s="1"/>
  <c r="H483" s="1"/>
  <c r="G405"/>
  <c r="G404" s="1"/>
  <c r="I485"/>
  <c r="I484" s="1"/>
  <c r="I483" s="1"/>
  <c r="H405"/>
  <c r="H404" s="1"/>
  <c r="H357"/>
  <c r="H356" s="1"/>
  <c r="H355" s="1"/>
  <c r="H347" s="1"/>
  <c r="G485"/>
  <c r="G484" s="1"/>
  <c r="G483" s="1"/>
  <c r="I335"/>
  <c r="I329" s="1"/>
  <c r="I405"/>
  <c r="I404" s="1"/>
  <c r="I357"/>
  <c r="I356" s="1"/>
  <c r="I355" s="1"/>
  <c r="I347" s="1"/>
  <c r="G286"/>
  <c r="I245"/>
  <c r="I286"/>
  <c r="H245"/>
  <c r="H335"/>
  <c r="H329" s="1"/>
  <c r="H286"/>
  <c r="G245"/>
  <c r="H319"/>
  <c r="G319"/>
  <c r="G588" l="1"/>
  <c r="G587" s="1"/>
  <c r="H563"/>
  <c r="H562" s="1"/>
  <c r="H561" s="1"/>
  <c r="I563"/>
  <c r="I562" s="1"/>
  <c r="I561" s="1"/>
  <c r="G563"/>
  <c r="G562" s="1"/>
  <c r="G561" s="1"/>
  <c r="G207"/>
  <c r="G206" s="1"/>
  <c r="I207"/>
  <c r="I206" s="1"/>
  <c r="H207"/>
  <c r="H206" s="1"/>
  <c r="G239"/>
  <c r="G238" s="1"/>
  <c r="G403"/>
  <c r="G395" s="1"/>
  <c r="I239"/>
  <c r="I238" s="1"/>
  <c r="I299"/>
  <c r="H299"/>
  <c r="G299"/>
  <c r="H239"/>
  <c r="H238" s="1"/>
  <c r="I205" l="1"/>
  <c r="I185" s="1"/>
  <c r="G205"/>
  <c r="H205"/>
  <c r="H185" s="1"/>
  <c r="G185"/>
  <c r="G184" l="1"/>
  <c r="G13" s="1"/>
  <c r="H184"/>
  <c r="H13" s="1"/>
  <c r="I184"/>
  <c r="I13" s="1"/>
</calcChain>
</file>

<file path=xl/sharedStrings.xml><?xml version="1.0" encoding="utf-8"?>
<sst xmlns="http://schemas.openxmlformats.org/spreadsheetml/2006/main" count="5922" uniqueCount="824">
  <si>
    <t>Наименование</t>
  </si>
  <si>
    <t>Мин</t>
  </si>
  <si>
    <t>Рз</t>
  </si>
  <si>
    <t>ПР</t>
  </si>
  <si>
    <t>ЦСР</t>
  </si>
  <si>
    <t>ВР</t>
  </si>
  <si>
    <t>Сумма</t>
  </si>
  <si>
    <t>Всего</t>
  </si>
  <si>
    <t>294</t>
  </si>
  <si>
    <t>10</t>
  </si>
  <si>
    <t>00</t>
  </si>
  <si>
    <t>СОЦИАЛЬНАЯ ПОЛИТИКА</t>
  </si>
  <si>
    <t>02</t>
  </si>
  <si>
    <t>Социальное обслуживание населения</t>
  </si>
  <si>
    <t>03.0.00.00000</t>
  </si>
  <si>
    <t>Комплексы процессных мероприятий</t>
  </si>
  <si>
    <t>03.4.00.00000</t>
  </si>
  <si>
    <t>Комплекс процессных мероприятий «Социальное обслуживание населения»</t>
  </si>
  <si>
    <t>03.4.01.00000</t>
  </si>
  <si>
    <t>Осуществление переданных государственных полномочий по социальному обслуживанию граждан</t>
  </si>
  <si>
    <t>03.4.01.28630</t>
  </si>
  <si>
    <t>100</t>
  </si>
  <si>
    <t>200</t>
  </si>
  <si>
    <t>800</t>
  </si>
  <si>
    <t>295</t>
  </si>
  <si>
    <t>УПРАВЛЕНИЕ ОБРАЗОВАНИЯ АДМИНИСТРАЦИИ КАТАВ-ИВАНОВСКОГО МУНИЦИПАЛЬНОГО ОКРУГА</t>
  </si>
  <si>
    <t>07</t>
  </si>
  <si>
    <t>ОБРАЗОВАНИЕ</t>
  </si>
  <si>
    <t>01</t>
  </si>
  <si>
    <t>Дошкольное образование</t>
  </si>
  <si>
    <t>01.0.00.00000</t>
  </si>
  <si>
    <t>Комплексы процессных меропрятий</t>
  </si>
  <si>
    <t>01.4.00.00000</t>
  </si>
  <si>
    <t>Комплекс процессных мероприятий «Обеспечение территориальной и экономической доступности дошкольного образования»</t>
  </si>
  <si>
    <t>01.4.01.00000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</si>
  <si>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</si>
  <si>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01.4.01.04070</t>
  </si>
  <si>
    <t>600</t>
  </si>
  <si>
    <t>Комплекс процессных мероприятий «Обеспечение доступности качественного общего образования, дополнительного образования и дополнительного профессионального образования»</t>
  </si>
  <si>
    <t>01.4.02.00000</t>
  </si>
  <si>
    <t>Детские дошкольные учреждения</t>
  </si>
  <si>
    <t>01.4.02.Г3420</t>
  </si>
  <si>
    <t>01.4.02.КУ420</t>
  </si>
  <si>
    <t>01.4.02.НП420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</si>
  <si>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</si>
  <si>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</si>
  <si>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01.4.02.03230</t>
  </si>
  <si>
    <t>300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</si>
  <si>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</si>
  <si>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01.4.02.03260</t>
  </si>
  <si>
    <t>01.4.02.03310</t>
  </si>
  <si>
    <t>Общеобразовательные учреждения</t>
  </si>
  <si>
    <t>01.4.02.Г3421</t>
  </si>
  <si>
    <t>01.4.02.КУ421</t>
  </si>
  <si>
    <t>Общеобразовательные учреждения для обучающихся с ограниченными возможностями здоровья</t>
  </si>
  <si>
    <t>01.4.02.КУ433</t>
  </si>
  <si>
    <t>01.4.02.НП421</t>
  </si>
  <si>
    <t>01.4.02.НП433</t>
  </si>
  <si>
    <t>21.0.00.00000</t>
  </si>
  <si>
    <t>Региональные проекты, реализуемые в составе национальных проектов</t>
  </si>
  <si>
    <t>21.1.00.00000</t>
  </si>
  <si>
    <t>Региональный проект "Все лучшее детям"</t>
  </si>
  <si>
    <t>21.1.Ю4.00000</t>
  </si>
  <si>
    <t>Реализация мероприятий по модернизации школьных систем образования</t>
  </si>
  <si>
    <t>21.1.Ю4.57500</t>
  </si>
  <si>
    <t>Проведение ремонтных работ по замене оконных блоков в муниципальных в общеобразовательных организациях</t>
  </si>
  <si>
    <t>21.1.Ю4.S3172</t>
  </si>
  <si>
    <t>Региональный проект "Педагоги и наставники"</t>
  </si>
  <si>
    <t>21.1.Ю6.00000</t>
  </si>
  <si>
    <t>21.1.Ю6.50501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</si>
  <si>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</si>
  <si>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21.1.Ю6.51790</t>
  </si>
  <si>
    <t>21.1.Ю6.53035</t>
  </si>
  <si>
    <t>21.4.00.00000</t>
  </si>
  <si>
    <t>21.4.01.00000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</si>
  <si>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</si>
  <si>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21.4.01.L3040</t>
  </si>
  <si>
    <t>21.4.01.S3190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</si>
  <si>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</si>
  <si>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21.4.01.S3290</t>
  </si>
  <si>
    <t>Мероприятия по обеспечению антитеррористической защищенности объектов (территорий) муниципальных образовательных организаций</t>
  </si>
  <si>
    <t>21.4.01.S3500</t>
  </si>
  <si>
    <t>Обеспечение образовательных организаций 1-й и 2-й категорий квалифицированной охраной</t>
  </si>
  <si>
    <t>21.4.01.S3510</t>
  </si>
  <si>
    <t>03</t>
  </si>
  <si>
    <t>Дополнительное образование детей</t>
  </si>
  <si>
    <t>Учреждения дополнительного образования</t>
  </si>
  <si>
    <t>01.4.02.Г3423</t>
  </si>
  <si>
    <t>01.4.02.КУ423</t>
  </si>
  <si>
    <t>01.4.02.НП423</t>
  </si>
  <si>
    <t>Молодежная политика</t>
  </si>
  <si>
    <t>01.4.03.00000</t>
  </si>
  <si>
    <t>Проведение мероприятий для детей и молодежи</t>
  </si>
  <si>
    <t>01.4.03.43100</t>
  </si>
  <si>
    <t>19.0.00.00000</t>
  </si>
  <si>
    <t>19.1.00.00000</t>
  </si>
  <si>
    <t>Региональный проект "Мы вместе (Воспитание гармонично развитой личности)"</t>
  </si>
  <si>
    <t>19.1.Ю2.00000</t>
  </si>
  <si>
    <t>19.1.Ю2.S1010</t>
  </si>
  <si>
    <t>09</t>
  </si>
  <si>
    <t>Другие вопросы в области образования</t>
  </si>
  <si>
    <t>01.4.02.03210</t>
  </si>
  <si>
    <t>Функционирование центра психолого-педагогической, медицинской и социальной помощи</t>
  </si>
  <si>
    <t>01.4.02.КУ424</t>
  </si>
  <si>
    <t>Мероприятия по проведению оздоровительной кампании детей</t>
  </si>
  <si>
    <t>01.4.02.КУ432</t>
  </si>
  <si>
    <t>Региональные проекты, реализуемые вне национальных проектов</t>
  </si>
  <si>
    <t>21.2.00.00000</t>
  </si>
  <si>
    <t>Региональный проект "Создание условий для обучения, отдыха и оздоровления детей и молодежи"</t>
  </si>
  <si>
    <t>21.2.02.00000</t>
  </si>
  <si>
    <t>Организация отдыха детей в каникулярное время</t>
  </si>
  <si>
    <t>21.2.02.S3350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</si>
  <si>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</si>
  <si>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21.4.01.45200</t>
  </si>
  <si>
    <t>Непрограммное направление деятельности</t>
  </si>
  <si>
    <t>70.0.00.00000</t>
  </si>
  <si>
    <t>Центральный аппарат за счет средств местного бюджета</t>
  </si>
  <si>
    <t>70.0.00.20401</t>
  </si>
  <si>
    <t>Уплата налога на имущество организаций, земельного и транспортного налогов</t>
  </si>
  <si>
    <t>70.0.89.00000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</si>
  <si>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</si>
  <si>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</si>
  <si>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Обеспечение деятельности (оказание услуг) подведомственных казенных учреждений</t>
  </si>
  <si>
    <t>70.0.99.00000</t>
  </si>
  <si>
    <t>70.0.99.43200</t>
  </si>
  <si>
    <t>70.0.99.45200</t>
  </si>
  <si>
    <t>88.0.00.00000</t>
  </si>
  <si>
    <t>Ведомственные проекты</t>
  </si>
  <si>
    <t>88.3.00.00000</t>
  </si>
  <si>
    <t>Ведомственный проект "Формирование условий для комплексного решения проблем безнадзорности и правонарушений несовершеннолетних"</t>
  </si>
  <si>
    <t>88.3.01.00000</t>
  </si>
  <si>
    <t>Организация профильных смен для детей, состоящих на профилактическом учете</t>
  </si>
  <si>
    <t>88.3.01.S9010</t>
  </si>
  <si>
    <t>04</t>
  </si>
  <si>
    <t>Охрана семьи и детства</t>
  </si>
  <si>
    <t>01.4.01.04090</t>
  </si>
  <si>
    <t>01.4.02.03180</t>
  </si>
  <si>
    <t>22.0.00.00000</t>
  </si>
  <si>
    <t>22.4.00.00000</t>
  </si>
  <si>
    <t>22.4.02.00000</t>
  </si>
  <si>
    <t>Привлечение детей из малообеспеченных, неблагополучных семей, а также семей, оказавшихся в трудной жизненной ситуации, в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</t>
  </si>
  <si>
    <t>22.4.02.S4100</t>
  </si>
  <si>
    <t>296</t>
  </si>
  <si>
    <t>Комплекс процессных мероприятий «Предоставление мер социальной поддержки детям-сиротам и детям, оставшимся без попечения родителей»</t>
  </si>
  <si>
    <t>03.4.04.00000</t>
  </si>
  <si>
    <t>Осуществление переданных государственных полномочий по социальной поддержке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</si>
  <si>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03.4.04.28160</t>
  </si>
  <si>
    <t>297</t>
  </si>
  <si>
    <t>УПРАВЛЕНИЕ СОЦИАЛЬНОЙ ЗАЩИТЫ НАСЕЛЕНИЯ АДМИНИСТРАЦИИ КАТАВ-ИВАНОВСКОГО МУНИЦИПАЛЬНОГО ОКРУГА</t>
  </si>
  <si>
    <t>НАЦИОНАЛЬНАЯ ЭКОНОМИКА</t>
  </si>
  <si>
    <t>08</t>
  </si>
  <si>
    <t>Транспорт</t>
  </si>
  <si>
    <t>27.0.00.00000</t>
  </si>
  <si>
    <t>27.4.00.00000</t>
  </si>
  <si>
    <t>Комплекс процессных мероприятий "Предоставление мер социальной поддержки отдельным категориям граждан"</t>
  </si>
  <si>
    <t>27.4.01.00000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</si>
  <si>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</si>
  <si>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27.4.01.00010</t>
  </si>
  <si>
    <t>Комплекс процессных мероприятий «Предоставление мер социальной поддержки»</t>
  </si>
  <si>
    <t>03.4.02.00000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</si>
  <si>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</t>
  </si>
  <si>
    <t>03.4.02.28430</t>
  </si>
  <si>
    <t>Социальное обеспечение населения</t>
  </si>
  <si>
    <t>Меры социальной поддержки граждан</t>
  </si>
  <si>
    <t>03.4.02.06300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</si>
  <si>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</si>
  <si>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03.4.02.28340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</si>
  <si>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</si>
  <si>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03.4.02.28350</t>
  </si>
  <si>
    <t>Осуществление переданных государственных полномочий по социальной поддержке ветеранов труда Челябинской области</t>
  </si>
  <si>
    <t>03.4.02.28360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</si>
  <si>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</t>
  </si>
  <si>
    <t>03.4.02.28380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</si>
  <si>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</si>
  <si>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03.4.02.28400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</si>
  <si>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</si>
  <si>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03.4.02.28420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</si>
  <si>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</si>
  <si>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03.4.02.28440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</si>
  <si>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</t>
  </si>
  <si>
    <t>03.4.02.28450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</si>
  <si>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</si>
  <si>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03.4.02.28460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</si>
  <si>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</si>
  <si>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03.4.02.49100</t>
  </si>
  <si>
    <t>Другие мероприятия в области социальной политики</t>
  </si>
  <si>
    <t>03.4.02.51400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</si>
  <si>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</si>
  <si>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03.4.02.52200</t>
  </si>
  <si>
    <t>Реализация полномочий Российской Федерации на оплату жилищно-коммунальных услуг отдельным категориям граждан</t>
  </si>
  <si>
    <t>03.4.02.52500</t>
  </si>
  <si>
    <t>87.0.00.00000</t>
  </si>
  <si>
    <t>87.4.00.00000</t>
  </si>
  <si>
    <t>87.4.01.00000</t>
  </si>
  <si>
    <t>Реабилитация инвалидов различными методами</t>
  </si>
  <si>
    <t>87.4.01.50007</t>
  </si>
  <si>
    <t>87.4.01.51400</t>
  </si>
  <si>
    <t>Комплекс процессных мероприятий «Содействие росту реальных доходов семей с детьми»</t>
  </si>
  <si>
    <t>03.4.03.00000</t>
  </si>
  <si>
    <t>03.4.03.06300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</si>
  <si>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</si>
  <si>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03.4.03.28010</t>
  </si>
  <si>
    <t>Осуществление переданных государственных полномочий по выплате пособия на ребенка</t>
  </si>
  <si>
    <t>03.4.03.28040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</si>
  <si>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</t>
  </si>
  <si>
    <t>03.4.03.28050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</si>
  <si>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</si>
  <si>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03.4.04.28190</t>
  </si>
  <si>
    <t>400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</si>
  <si>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</t>
  </si>
  <si>
    <t>03.4.04.28200</t>
  </si>
  <si>
    <t>06</t>
  </si>
  <si>
    <t>Другие вопросы в области социальной политики</t>
  </si>
  <si>
    <t>Организация работы органов управления социальной защиты населения муниципальных образований</t>
  </si>
  <si>
    <t>03.4.02.28370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</si>
  <si>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</si>
  <si>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03.4.02.28560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</si>
  <si>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</si>
  <si>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03.4.02.28580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</si>
  <si>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</si>
  <si>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03.4.02.28600</t>
  </si>
  <si>
    <t>03.4.02.50007</t>
  </si>
  <si>
    <t>Реабилитация участников СВО и членов их семей различными методами</t>
  </si>
  <si>
    <t>03.4.02.50009</t>
  </si>
  <si>
    <t>Предоставление срочных социальных услуг для преодоления трудной жизненной ситуации</t>
  </si>
  <si>
    <t>03.4.02.50055</t>
  </si>
  <si>
    <t>Софинансирование на организацию работы органов управления социальной защиты населения муниципальных образований</t>
  </si>
  <si>
    <t>03.4.02.S8370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</si>
  <si>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</si>
  <si>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03.4.03.28120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</si>
  <si>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</si>
  <si>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03.4.03.28770</t>
  </si>
  <si>
    <t>Социальная поддержка семей и укрепление семейных ценностей</t>
  </si>
  <si>
    <t>03.4.03.50008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</si>
  <si>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</si>
  <si>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03.4.04.28170</t>
  </si>
  <si>
    <t>Комплекс процессных мероприятий «Доступная среда»</t>
  </si>
  <si>
    <t>03.4.05.00000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</si>
  <si>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</si>
  <si>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03.4.05.28660</t>
  </si>
  <si>
    <t>03.4.06.00000</t>
  </si>
  <si>
    <t>Центральный аппарат за счет местного бюджета</t>
  </si>
  <si>
    <t>03.4.06.20401</t>
  </si>
  <si>
    <t>03.4.06.НП204</t>
  </si>
  <si>
    <t>298</t>
  </si>
  <si>
    <t>УПРАВЛЕНИЕ КУЛЬТУРЫ АДМИНИСТРАЦИИ КАТАВ-ИВАНОВСКОГО МУНИЦИПАЛЬНОГО ОКРУГА</t>
  </si>
  <si>
    <t>02.0.00.00000</t>
  </si>
  <si>
    <t>Региональный проект, реализуемый в составе национальных проектов</t>
  </si>
  <si>
    <t>02.1.00.00000</t>
  </si>
  <si>
    <t>Региональный проект "Семейные ценности и инфраструктура культуры"</t>
  </si>
  <si>
    <t>02.1.Я5.00000</t>
  </si>
  <si>
    <t>Приобретение музыкальных инструментов,оборудования и учебных материалов для детских школ искусств и училищ</t>
  </si>
  <si>
    <t>02.1.Я5.55192</t>
  </si>
  <si>
    <t>02.4.00.00000</t>
  </si>
  <si>
    <t>Комплекс процессных мероприятий "Развитие системы художественного образования, выявление и поддержка молодых дарований"</t>
  </si>
  <si>
    <t>02.4.03.00000</t>
  </si>
  <si>
    <t>02.4.03.КУ423</t>
  </si>
  <si>
    <t>02.4.03.НП423</t>
  </si>
  <si>
    <t>КУЛЬТУРА, КИНЕМАТОГРАФИЯ</t>
  </si>
  <si>
    <t>Культура</t>
  </si>
  <si>
    <t>Создание модельных муниципальных библиотек</t>
  </si>
  <si>
    <t>02.1.Я5.54540</t>
  </si>
  <si>
    <t>02.2.00.00000</t>
  </si>
  <si>
    <t>Региональный проект"Культурно-досуговая сфера"</t>
  </si>
  <si>
    <t>02.2.01.00000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</si>
  <si>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</si>
  <si>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02.2.01.R5191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</si>
  <si>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</si>
  <si>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02.2.01.R5194</t>
  </si>
  <si>
    <t>Государственная поддержка лучших муниципальных учреждений культуры, находящихся на территориях сельских поселений</t>
  </si>
  <si>
    <t>02.2.01.R5195</t>
  </si>
  <si>
    <t>Региональный проект "Сохранение и развитие учреждений в сфере культуры"</t>
  </si>
  <si>
    <t>02.2.02.00000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</si>
  <si>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</si>
  <si>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02.2.02.L4670</t>
  </si>
  <si>
    <t>02.4.01.00000</t>
  </si>
  <si>
    <t>Учреждения культуры и мероприятия в сфере культуры</t>
  </si>
  <si>
    <t>02.4.01.КУ440</t>
  </si>
  <si>
    <t>Библиотеки</t>
  </si>
  <si>
    <t>02.4.01.КУ442</t>
  </si>
  <si>
    <t>02.4.02.00000</t>
  </si>
  <si>
    <t>Музеи и постоянные выставки</t>
  </si>
  <si>
    <t>02.4.02.КУ441</t>
  </si>
  <si>
    <t>02.4.02.НП441</t>
  </si>
  <si>
    <t>02.4.04.00000</t>
  </si>
  <si>
    <t>02.4.04.КУ442</t>
  </si>
  <si>
    <t>02.4.04.НП442</t>
  </si>
  <si>
    <t>Комплекс процессных мероприятий "Сохранение традиционного художественного творчества, национальных культур и развития культурно-досуговой деятельности"</t>
  </si>
  <si>
    <t>02.4.05.00000</t>
  </si>
  <si>
    <t>02.4.05.КУ440</t>
  </si>
  <si>
    <t>02.4.05.НП440</t>
  </si>
  <si>
    <t>Другие вопросы в области культуры, кинематографии</t>
  </si>
  <si>
    <t>299</t>
  </si>
  <si>
    <t>УПРАВЛЕНИЕ ФИЗИЧЕСКОЙ КУЛЬТУРЫ И СПОРТА АДМИНИСТРАЦИИ КАТАВ-ИВАНОВСКОГО МУНИЦИПАЛЬНОГО ОКРУГА</t>
  </si>
  <si>
    <t>11</t>
  </si>
  <si>
    <t>ФИЗИЧЕСКАЯ КУЛЬТУРА И СПОРТ</t>
  </si>
  <si>
    <t>Массовый спорт</t>
  </si>
  <si>
    <t>06.0.00.00000</t>
  </si>
  <si>
    <t>06.2.00.00000</t>
  </si>
  <si>
    <t>Региональный проект «Развитие физической культуры, массового спорта и подготовка спортивного резерва»</t>
  </si>
  <si>
    <t>06.2.01.00000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</si>
  <si>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</si>
  <si>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06.2.01.S0012</t>
  </si>
  <si>
    <t>06.2.01.S0013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</si>
  <si>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</si>
  <si>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06.2.01.S0014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</si>
  <si>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</si>
  <si>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06.2.01.S0018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</si>
  <si>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</si>
  <si>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06.2.01.S0019</t>
  </si>
  <si>
    <t>Региональный проект "Развитие адаптивной физической культуры и адаптивного спорта"</t>
  </si>
  <si>
    <t>06.2.03.00000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</si>
  <si>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</si>
  <si>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06.2.03.S0180</t>
  </si>
  <si>
    <t>06.4.00.00000</t>
  </si>
  <si>
    <t>06.4.01.00000</t>
  </si>
  <si>
    <t>Мероприятия в соответствии с календарным планом</t>
  </si>
  <si>
    <t>06.4.01.00010</t>
  </si>
  <si>
    <t>Мероприятия по футболу</t>
  </si>
  <si>
    <t>06.4.01.00011</t>
  </si>
  <si>
    <t>06.4.02.00000</t>
  </si>
  <si>
    <t>Оплата услуг специалистов по организации физкультурно-оздоровительной и спортивно-массовой работы с населением среднего возраста за счет средств местного бюджета</t>
  </si>
  <si>
    <t>06.4.02.00012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</si>
  <si>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за счет средств местного бюджета</t>
  </si>
  <si>
    <t>06.4.02.00014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</si>
  <si>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за счет средств местного бюджета</t>
  </si>
  <si>
    <t>06.4.02.00016</t>
  </si>
  <si>
    <t>Оплата услуг специалистов по организации физкультурно-оздоровительной и спортивно-массовой работы с населением старшего возраста за счет средств местного бюджета</t>
  </si>
  <si>
    <t>06.4.02.00018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</si>
  <si>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за счет средств местного бюджета</t>
  </si>
  <si>
    <t>06.4.02.00019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</si>
  <si>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 за счет средств местного бюджета</t>
  </si>
  <si>
    <t>06.4.02.00120</t>
  </si>
  <si>
    <t>06.4.05.00000</t>
  </si>
  <si>
    <t>06.4.05.КУ482</t>
  </si>
  <si>
    <t>06.4.05.НП482</t>
  </si>
  <si>
    <t>05</t>
  </si>
  <si>
    <t>Другие вопросы в области физической культуры и спорта</t>
  </si>
  <si>
    <t>70.0.89.20401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</si>
  <si>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</si>
  <si>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</si>
  <si>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</si>
  <si>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</si>
  <si>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</si>
  <si>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</si>
  <si>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301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</si>
  <si>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</si>
  <si>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</si>
  <si>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70.0.00.20300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</si>
  <si>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</si>
  <si>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</si>
  <si>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</si>
  <si>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</si>
  <si>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Резервные фонды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</si>
  <si>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</si>
  <si>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</si>
  <si>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</si>
  <si>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</si>
  <si>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13</t>
  </si>
  <si>
    <t>Другие общегосударственные вопросы</t>
  </si>
  <si>
    <t>05.0.00.00000</t>
  </si>
  <si>
    <t>05.4.00.00000</t>
  </si>
  <si>
    <t>05.4.01.00000</t>
  </si>
  <si>
    <t>Организация и проведение мероприятий в сфере туризма</t>
  </si>
  <si>
    <t>05.4.01.72000</t>
  </si>
  <si>
    <t>07.0.00.00000</t>
  </si>
  <si>
    <t>07.4.00.00000</t>
  </si>
  <si>
    <t>07.4.01.00000</t>
  </si>
  <si>
    <t>07.4.01.20401</t>
  </si>
  <si>
    <t>28.0.00.00000</t>
  </si>
  <si>
    <t>28.4.00.00000</t>
  </si>
  <si>
    <t>Комплекс процессных мероприятий "Обеспечение эффективного управления информационно-коммуникационными ресурсами"</t>
  </si>
  <si>
    <t>28.4.01.00000</t>
  </si>
  <si>
    <t>Приобретение электронно-вычислительной техники,обслуживание,ремонт</t>
  </si>
  <si>
    <t>28.4.01.60001</t>
  </si>
  <si>
    <t>Приобретение ПО для электронного межведомственного взаимодействия,электронных подписей</t>
  </si>
  <si>
    <t>28.4.01.60002</t>
  </si>
  <si>
    <t>Приобретение отечественного аппаратного и программного обеспечени</t>
  </si>
  <si>
    <t>28.4.01.60006</t>
  </si>
  <si>
    <t>28.4.02.00000</t>
  </si>
  <si>
    <t>Содержание системы "Безопасный город"</t>
  </si>
  <si>
    <t>28.4.02.60007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</si>
  <si>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</si>
  <si>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70.0.00.29040</t>
  </si>
  <si>
    <t>70.0.00.99060</t>
  </si>
  <si>
    <t>Выполнение публичных нормативных обязательств</t>
  </si>
  <si>
    <t>70.0.95.00000</t>
  </si>
  <si>
    <t>70.0.95.00900</t>
  </si>
  <si>
    <t>89.0.00.00000</t>
  </si>
  <si>
    <t>89.4.00.00000</t>
  </si>
  <si>
    <t>89.4.01.00000</t>
  </si>
  <si>
    <t>89.4.01.20401</t>
  </si>
  <si>
    <t>92.0.00.00000</t>
  </si>
  <si>
    <t>92.2.00.00000</t>
  </si>
  <si>
    <t>92.2.01.00000</t>
  </si>
  <si>
    <t>Реализация инициативных проектов</t>
  </si>
  <si>
    <t>92.2.01.S4010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</si>
  <si>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</si>
  <si>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</si>
  <si>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</si>
  <si>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</si>
  <si>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70.0.00.99150</t>
  </si>
  <si>
    <t>Гражданская оборона</t>
  </si>
  <si>
    <t>89.4.01.00006</t>
  </si>
  <si>
    <t>89.4.01.00007</t>
  </si>
  <si>
    <t>89.4.01.00009</t>
  </si>
  <si>
    <t>89.4.01.21801</t>
  </si>
  <si>
    <t>Защита населения и территории от чрезвычайных ситуаций природного и техногенного характера, пожарная безопасность</t>
  </si>
  <si>
    <t>70.0.00.46130</t>
  </si>
  <si>
    <t>89.2.00.00000</t>
  </si>
  <si>
    <t>Региональный проект "Обеспечение первичных мер пожарной безопасности на территории Челябинской области"</t>
  </si>
  <si>
    <t>89.2.01.00000</t>
  </si>
  <si>
    <t>Обеспечение первичных мер пожарной безопасности в части создания условий для организации добровольной пожарной охраны</t>
  </si>
  <si>
    <t>89.2.01.S6140</t>
  </si>
  <si>
    <t>14</t>
  </si>
  <si>
    <t>Другие вопросы в области национальной безопасности и правоохранительной деятельности</t>
  </si>
  <si>
    <t>91.0.00.00000</t>
  </si>
  <si>
    <t>91.2.00.00000</t>
  </si>
  <si>
    <t>Региональный проект "Привлечение членов казачьих обществ и членов добровольных народных дружин на мероприятия по охране общественного порядка и защите государственной границы</t>
  </si>
  <si>
    <t>91.2.01.00000</t>
  </si>
  <si>
    <t>Оказание мер поддержки гражданам, участвующим в охране общественного порядка на территории Челябинской области</t>
  </si>
  <si>
    <t>91.2.01.S6340</t>
  </si>
  <si>
    <t>91.4.00.00000</t>
  </si>
  <si>
    <t>91.4.01.00000</t>
  </si>
  <si>
    <t>Укрепление правопорядка и повышение уровня общественной безопасности</t>
  </si>
  <si>
    <t>91.4.01.40001</t>
  </si>
  <si>
    <t>Общеэкономические вопросы</t>
  </si>
  <si>
    <t>Реализация переданных государственных полномочий в области охраны труда</t>
  </si>
  <si>
    <t>70.0.00.67020</t>
  </si>
  <si>
    <t>12</t>
  </si>
  <si>
    <t>Другие вопросы в области национальной экономики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</si>
  <si>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</si>
  <si>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</si>
  <si>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СРЕДСТВА МАССОВОЙ ИНФОРМАЦИИ</t>
  </si>
  <si>
    <t>Периодическая печать и издательства</t>
  </si>
  <si>
    <t>87.4.02.00000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</si>
  <si>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</si>
  <si>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87.4.02.44460</t>
  </si>
  <si>
    <t>302</t>
  </si>
  <si>
    <t>СОБРАНИЕ ДЕПУТАТОВ КАТАВ-ИВАНОВСКОГО МУНИЦИПАЛЬНОГО ОКРУГА ЧЕЛЯБИНСКОЙ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</si>
  <si>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</si>
  <si>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</si>
  <si>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</si>
  <si>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303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</si>
  <si>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</si>
  <si>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</si>
  <si>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</si>
  <si>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</si>
  <si>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</si>
  <si>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Выполнение других обязательств государства</t>
  </si>
  <si>
    <t>70.0.04.09203</t>
  </si>
  <si>
    <t>Выполнение других обязательств государства (Иные бюджетные ассигнования)</t>
  </si>
  <si>
    <t>304</t>
  </si>
  <si>
    <t>КОМИТЕТ ИМУЩЕСТВЕННЫХ ОТНОШЕНИЙ АДМИНИСТРАЦИИ КАТАВ-ИВАНОВСКОГО МУНИЦИПАЛЬНОГО ОКРУГА</t>
  </si>
  <si>
    <t>10.0.00.00000</t>
  </si>
  <si>
    <t>10.4.00.00000</t>
  </si>
  <si>
    <t>10.4.01.00000</t>
  </si>
  <si>
    <t>10.4.01.20401</t>
  </si>
  <si>
    <t>10.4.01.НП204</t>
  </si>
  <si>
    <t>Комплекс процессных мероприятий "Эффективное использование муниципального имущества и земельных ресурсов"</t>
  </si>
  <si>
    <t>10.4.02.00000</t>
  </si>
  <si>
    <t>Оценка недвижимости, признание прав и регулирование отношений по государственной и муниципальной собственности</t>
  </si>
  <si>
    <t>10.4.02.09002</t>
  </si>
  <si>
    <t>10.4.02.09203</t>
  </si>
  <si>
    <t>Мероприятия по землеустройству и землепользованию</t>
  </si>
  <si>
    <t>10.4.02.34003</t>
  </si>
  <si>
    <t>305</t>
  </si>
  <si>
    <t>УПРАВЛЕНИЕ КОММУНАЛЬНОГО ХОЗЯЙСТВА, ТРАНСПОРТА И СВЯЗИ КАТАВ-ИВАНОВСКОГО МУНИЦИПАЛЬНОГО ОКРУГА</t>
  </si>
  <si>
    <t>16.0.00.00000</t>
  </si>
  <si>
    <t>16.4.00.00000</t>
  </si>
  <si>
    <t>16.4.02.00000</t>
  </si>
  <si>
    <t>16.4.02.20401</t>
  </si>
  <si>
    <t>16.4.02.НП204</t>
  </si>
  <si>
    <t>16.4.03.00000</t>
  </si>
  <si>
    <t>Обеспечение деятельности подведоственных казенных учреждений</t>
  </si>
  <si>
    <t>16.4.03.КУ299</t>
  </si>
  <si>
    <t>Уплата налога на имущество организаций, земельного и транпортного налогов</t>
  </si>
  <si>
    <t>16.4.03.НП299</t>
  </si>
  <si>
    <t>Сельское хозяйство и рыболовство</t>
  </si>
  <si>
    <t>84.0.00.00000</t>
  </si>
  <si>
    <t>84.2.00.00000</t>
  </si>
  <si>
    <t>Региональный проект "Создание условий для уменьшения количества животных без владельцев"</t>
  </si>
  <si>
    <t>84.2.01.00000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</si>
  <si>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</si>
  <si>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84.2.01.61040</t>
  </si>
  <si>
    <t>Водное хозяйство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</si>
  <si>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</si>
  <si>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84.2.02.00000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</si>
  <si>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</si>
  <si>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84.2.02.S3130</t>
  </si>
  <si>
    <t>16.2.00.00000</t>
  </si>
  <si>
    <t>Региональный проект "Организация транспортного обслуживания населения автомобильным и городским наземным электрическим транспортом общего пользования по маршрутам регулярных перевозок в Челябинской области"</t>
  </si>
  <si>
    <t>16.2.02.00000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</si>
  <si>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</si>
  <si>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16.2.02.S6120</t>
  </si>
  <si>
    <t>Дорожное хозяйство (дорожные фонды)</t>
  </si>
  <si>
    <t>80.0.00.00000</t>
  </si>
  <si>
    <t>80.4.00.00000</t>
  </si>
  <si>
    <t>Комплекс процессных мероприятий "Содержание автомобильных дорог общего пользования на межмуниципальном уровне"</t>
  </si>
  <si>
    <t>80.4.01.00000</t>
  </si>
  <si>
    <t>80.4.01.00001</t>
  </si>
  <si>
    <t>80.4.01.00002</t>
  </si>
  <si>
    <t>80.4.01.00003</t>
  </si>
  <si>
    <t>80.4.01.00004</t>
  </si>
  <si>
    <t>80.4.01.00005</t>
  </si>
  <si>
    <t>80.4.01.00006</t>
  </si>
  <si>
    <t>80.4.01.00007</t>
  </si>
  <si>
    <t>80.4.01.00008</t>
  </si>
  <si>
    <t>80.4.01.00009</t>
  </si>
  <si>
    <t>81.0.00.00000</t>
  </si>
  <si>
    <t>81.2.00.00000</t>
  </si>
  <si>
    <t>Региональный проект "Развитие и совершенствование сети автомобильных дорог общего пользования"</t>
  </si>
  <si>
    <t>81.2.01.00000</t>
  </si>
  <si>
    <t>Капитальный ремонт, ремонт и содержание автомобильных дорог общего пользования местного значения</t>
  </si>
  <si>
    <t>81.2.01.SД010</t>
  </si>
  <si>
    <t>82.0.00.00000</t>
  </si>
  <si>
    <t>82.4.00.00000</t>
  </si>
  <si>
    <t>Комплекс процессных мероприятий "Повышение безопасности дорожного движения"</t>
  </si>
  <si>
    <t>82.4.01.00000</t>
  </si>
  <si>
    <t>82.4.01.00001</t>
  </si>
  <si>
    <t>82.4.01.00002</t>
  </si>
  <si>
    <t>ЖИЛИЩНО-КОММУНАЛЬНОЕ ХОЗЯЙСТВО</t>
  </si>
  <si>
    <t>Жилищное хозяйство</t>
  </si>
  <si>
    <t>86.0.00.00000</t>
  </si>
  <si>
    <t>86.2.00.00000</t>
  </si>
  <si>
    <t>Региональный проект "Мероприятия по переселению граждан из жилищного фонда, признанного непригодным для проживания"</t>
  </si>
  <si>
    <t>86.2.01.00000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</si>
  <si>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</si>
  <si>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86.2.01.S3040</t>
  </si>
  <si>
    <t>Коммунальное хозяйство</t>
  </si>
  <si>
    <t>12.0.00.00000</t>
  </si>
  <si>
    <t>12.4.00.00000</t>
  </si>
  <si>
    <t>Комплекс процессных мероприятий "Обеспечение населения питьевой водой на межмуниципальном уровне"</t>
  </si>
  <si>
    <t>12.4.01.00000</t>
  </si>
  <si>
    <t>12.4.01.00003</t>
  </si>
  <si>
    <t>12.4.01.00004</t>
  </si>
  <si>
    <t>12.4.01.00007</t>
  </si>
  <si>
    <t>12.4.01.00008</t>
  </si>
  <si>
    <t>12.4.01.00009</t>
  </si>
  <si>
    <t>16.1.00.00000</t>
  </si>
  <si>
    <t>Региональный проект «Модернизация коммунальной инфраструктуры»</t>
  </si>
  <si>
    <t>16.1.И3.00000</t>
  </si>
  <si>
    <t>Реализация мероприятий по модернизации коммунальной инфраструктуры</t>
  </si>
  <si>
    <t>16.1.И3.51540</t>
  </si>
  <si>
    <t>Региональный проект "Модернизация объектов коммунальной инфраструктуры"</t>
  </si>
  <si>
    <t>16.2.01.00000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</si>
  <si>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</si>
  <si>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16.2.01.S4020</t>
  </si>
  <si>
    <t>Региональный проект "Обеспечение энергосбережения и повышения энергетической эффективности"</t>
  </si>
  <si>
    <t>16.2.03.00000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</si>
  <si>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</si>
  <si>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16.2.03.S7010</t>
  </si>
  <si>
    <t>Благоустройство</t>
  </si>
  <si>
    <t>15.0.00.00000</t>
  </si>
  <si>
    <t>15.4.00.00000</t>
  </si>
  <si>
    <t>15.4.01.00000</t>
  </si>
  <si>
    <t>15.4.01.00001</t>
  </si>
  <si>
    <t>15.4.01.00002</t>
  </si>
  <si>
    <t>15.4.01.00003</t>
  </si>
  <si>
    <t>15.4.01.00004</t>
  </si>
  <si>
    <t>15.4.01.00005</t>
  </si>
  <si>
    <t>15.4.01.00006</t>
  </si>
  <si>
    <t>15.4.01.00007</t>
  </si>
  <si>
    <t>15.4.01.00008</t>
  </si>
  <si>
    <t>15.4.01.00009</t>
  </si>
  <si>
    <t>85.0.00.00000</t>
  </si>
  <si>
    <t>85.1.00.00000</t>
  </si>
  <si>
    <t>Региональный проект "Формирование комфортной городской среды"</t>
  </si>
  <si>
    <t>85.1.И4.00000</t>
  </si>
  <si>
    <t>Реализация программ формирования современной городской среды</t>
  </si>
  <si>
    <t>85.1.И4.55550</t>
  </si>
  <si>
    <t>Другие вопросы в области жилищно-коммунального хозяйства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</si>
  <si>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</si>
  <si>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16.4.02.99400</t>
  </si>
  <si>
    <t>83.0.00.00000</t>
  </si>
  <si>
    <t>83.2.00.00000</t>
  </si>
  <si>
    <t>Региональный проект "Развитие газификации и газоснабжения в Челябинской области"</t>
  </si>
  <si>
    <t>83.2.02.00000</t>
  </si>
  <si>
    <t>Выполнение проектно-изыскательских работ и разработка проектно-сметной документации на строительство газопроводов и газовых сетей</t>
  </si>
  <si>
    <t>83.2.02.S4090</t>
  </si>
  <si>
    <t>83.4.00.00000</t>
  </si>
  <si>
    <t>Комплекс процессных мероприятий "Капитальные вложения в объекты муниципальной собственности"</t>
  </si>
  <si>
    <t>83.4.01.00000</t>
  </si>
  <si>
    <t>83.4.01.00007</t>
  </si>
  <si>
    <t>ОХРАНА ОКРУЖАЮЩЕЙ СРЕДЫ</t>
  </si>
  <si>
    <t>Охрана объектов растительного и животного мира и среды их обитания</t>
  </si>
  <si>
    <t>84.4.00.00000</t>
  </si>
  <si>
    <t>Комплекс процессных мероприятий "Проведение экологических мероприятий"</t>
  </si>
  <si>
    <t>84.4.01.00000</t>
  </si>
  <si>
    <t>84.4.01.00001</t>
  </si>
  <si>
    <t>84.4.01.00002</t>
  </si>
  <si>
    <t>Природоохранные мероприятия за счет экологических платежей</t>
  </si>
  <si>
    <t>84.4.01.00ЭП0</t>
  </si>
  <si>
    <t>84.4.01.00ЭП1</t>
  </si>
  <si>
    <t>84.4.01.00ЭП2</t>
  </si>
  <si>
    <t>13.0.00.00000</t>
  </si>
  <si>
    <t>13.2.00.00000</t>
  </si>
  <si>
    <t>Региональный проект «Оказание молодым семьям государственной поддержки для улучшения жилищных условий»</t>
  </si>
  <si>
    <t>13.2.01.00000</t>
  </si>
  <si>
    <t>Обеспечение жильем молодых семей</t>
  </si>
  <si>
    <t>13.2.01.L4970</t>
  </si>
  <si>
    <t>Региональный проект «Развитие спортивной инфраструктуры»</t>
  </si>
  <si>
    <t>06.2.02.00000</t>
  </si>
  <si>
    <t>Капитальные вложения в муниципальные объекты физической культуры и спорта</t>
  </si>
  <si>
    <t>06.2.02.S0240</t>
  </si>
  <si>
    <t>06.4.03.00000</t>
  </si>
  <si>
    <t>06.4.03.00001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</si>
  <si>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</si>
  <si>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"Повышение эффективности мер по социальной защите и поддержке населения Катав-Ивановского муниципального округа "</t>
  </si>
  <si>
    <t>(Закупка товаров, работ и услуг для обеспечения государственных (муниципальных) нужд</t>
  </si>
  <si>
    <t>Иные бюджетные ассигнования</t>
  </si>
  <si>
    <t>Ведомство</t>
  </si>
  <si>
    <t>Раздел</t>
  </si>
  <si>
    <t>Подраздел</t>
  </si>
  <si>
    <t>Целевая статья</t>
  </si>
  <si>
    <t>Группа видов расходов</t>
  </si>
  <si>
    <t>(рублей)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</si>
  <si>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округе "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</si>
  <si>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</si>
  <si>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</si>
  <si>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</si>
  <si>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Муниципальная программа "Развитие образования в Катав-Ивановском муниципальном округе "</t>
  </si>
  <si>
    <t>Комплекс процессных мероприятий "Гражданско-патриотического воспитания молодежи Катав-Ивановского муниципального округа"</t>
  </si>
  <si>
    <t>Муниципальная программа "Повышение эффективности реализации молодежной политики на территории Катав-Ивановского муниципального округа"</t>
  </si>
  <si>
    <t>Муниципальная программа"Профилактика безнадзорности и правонарушений несовершеннолетних в Катав-Ивановском муниципальном округе"</t>
  </si>
  <si>
    <t>Муниципальная программа "Поддержка и развитие дошкольного образования в Катав-Ивановском муниципальном округе"</t>
  </si>
  <si>
    <t>Комплекс процессных мероприятий "Обеспечение благоприятных условий для деятельности социально-ориентированных некоммерческих организаций на территории Катав-Ивановского муниципального округа"</t>
  </si>
  <si>
    <t>Капитальные вложения в объекты государственной (муниципальной) собственности</t>
  </si>
  <si>
    <t>Комплекс процессных мероприятий "Обеспечение деятельности Управления социальной защиты населения администрации Катав-Ивановского муниципального округа"</t>
  </si>
  <si>
    <t>Муниципальная программа "Развитие и сохранение культуры и искусства Катав-Ивановского муниципального округа "</t>
  </si>
  <si>
    <t>Комплекс процессных мероприятий "Укрепление материально-технической базы,ремонт учреждений подведомственных Управления культуры Катав-Ивановского муниципального округа"</t>
  </si>
  <si>
    <t xml:space="preserve">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</si>
  <si>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физической культуры и спорта в Катав-Ивановском муниципальном округе "</t>
  </si>
  <si>
    <t>Комплекс процессных мероприятий "Проведение на высоком организационном уровне спортивных мероприятий на территории Катав-Ивановского муниципального округа"</t>
  </si>
  <si>
    <t>Комплекс процессных мероприятий "Развитие физической культуры и массового спорта на территории Катав-Ивановского муниципального округа"</t>
  </si>
  <si>
    <t>Муниципальная программа "Развитие туризма на территории Катав-Ивановского муниципального округа "</t>
  </si>
  <si>
    <t>Комплекс процессных мероприятий "Создание условий для эффективного развития туристской индустрии в округе"</t>
  </si>
  <si>
    <t>Муниципальная программа "Развитие муниципальной службы в Катав-Ивановском муниципальном округе"</t>
  </si>
  <si>
    <t>Муниципальная программа"Развитие информационного общества в Катав-Ивановском муниципальном округе "</t>
  </si>
  <si>
    <t>Комплекс процессных мероприятий "Минимизация угроз криминального характера, обеспечение безопасности дорожного движения и повышения степени защищенности населения округа"</t>
  </si>
  <si>
    <t>Осуществление переданных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правонарушениях, а также на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право-нарушениях</t>
  </si>
  <si>
    <t>Муниципальная программа "Повышение безопасности жизнедеятельности населения и территории Катав-Ивановского муниципального округа"</t>
  </si>
  <si>
    <t>Комплекс процессных мероприятий "Повышение уровня защиты населения и территории Катав-Ивановского муниципального округа "</t>
  </si>
  <si>
    <t>Муниципальная программа "Поддержка инициативных проектов в Катав-Ивановском муниципальном округе"</t>
  </si>
  <si>
    <t>Региональный проект "Реализация инициативных проектов на территории Катав-Ивановского муниципального округа"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</si>
  <si>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</si>
  <si>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Муниципальная программа "Обеспечение общественной безопасности в Катав-Ивановском муниципальном округе "</t>
  </si>
  <si>
    <t>Комплекс процессных мероприятий "Обеспечение общественной безопасности граждан на территории Катав-Ивановского муниципального округа</t>
  </si>
  <si>
    <t>Муниципальная программа "Управление муниципальным имуществом и земельными ресурсами Катав-Ивановского муниципального округа"</t>
  </si>
  <si>
    <t>Комплекс процессных мероприятий "Обеспечение деятельности Комитета имущественных отношений Администрации Катав-Ивановского муниципального округа"</t>
  </si>
  <si>
    <t>Муниципальная программа "Развитие Катав-Ивановского муниципального округа в сфере жилищно-коммунального хозяйства и транспорта"</t>
  </si>
  <si>
    <t>Комплекс процессных мероприятий "Обеспечение деятельности Управления коммунального хозяйства, транспорта и связи Катав-Ивановского муниципального округа"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</si>
  <si>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округа"</t>
  </si>
  <si>
    <t>Комплекс процессных мероприятий "Повышение уровня защиты населения и территории Катав-Ивановского муниципального округа"</t>
  </si>
  <si>
    <t>Выполнение работ, услуг в с. Меседа</t>
  </si>
  <si>
    <t xml:space="preserve">Выполнение работ, услуг в с. Орловка </t>
  </si>
  <si>
    <t>Выполнение работ, услуг в с. Тюлюк</t>
  </si>
  <si>
    <t>Комплекс процессных мероприятий "Оказание финансовой поддержки социально-ориентированным некоммерческим организациям на территории Катав-Ивановского муниципального округа"</t>
  </si>
  <si>
    <t>Муниципальная программа "Природоохранных мероприятий оздоровления экологической обстановки в Катав-Ивановском муниципальном округе"</t>
  </si>
  <si>
    <t>Муниципальная программа "Содержание автомобильных дорог общего пользования Катав-Ивановского муниципального округа"</t>
  </si>
  <si>
    <t xml:space="preserve">Выполнение работ, услуг в г. Катав-Ивановск </t>
  </si>
  <si>
    <t>Выполнение работ, услуг в г. Юрюзань</t>
  </si>
  <si>
    <t>Выполнение работ, услуг в с. Бедярыш</t>
  </si>
  <si>
    <t>Выполнение работ, услуг в с. Верх-Катавка</t>
  </si>
  <si>
    <t>Выполнение работ, услуг в п. Совхозный</t>
  </si>
  <si>
    <t>Выполнение работ, услуг в с. Серпиевка</t>
  </si>
  <si>
    <t>Муниципальная программа "Ремонт автомобильных дорог общего пользования Катав-Ивановского муниципального округа"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</si>
  <si>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округа"</t>
  </si>
  <si>
    <t>Выполнение работ, услуг в г. Катав-Ивановск</t>
  </si>
  <si>
    <t>Муниципальная программа "Переселение граждан из жилищного фонда Катав-Ивановского муниципального округа, признанного непригодным для проживания"</t>
  </si>
  <si>
    <t>Муниципальная программа "Чистая вода" на территории Катав-Ивановскогого муниципального округа</t>
  </si>
  <si>
    <t>Выполнение работ, услуг в с. Орловка</t>
  </si>
  <si>
    <t>Муниципальная программа "Благоустройство территории населенных пунктов Катав-Ивановского муниципального округа"</t>
  </si>
  <si>
    <t>Комплекс процессных мероприятий "Организация благоустройства территории Катав-Ивановского муниципального округа"</t>
  </si>
  <si>
    <t>Муниципальная программа "Формирование современной городской среды на территории Катав-Ивановского муниципального округа"</t>
  </si>
  <si>
    <t>Муниципальная программа "Капитальное строительство на территории Катав-Ивановского муниципального округа"</t>
  </si>
  <si>
    <t>Выполнение работ, услуг в г. Катав-Ивановск за счет экологических платежей</t>
  </si>
  <si>
    <t>Выполнение работ, услуг в г. Юрюзань за счет экологических платежей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</si>
  <si>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округа"</t>
  </si>
  <si>
    <t>На содержание комплексной системы оповещения в муниципальном округе</t>
  </si>
  <si>
    <t>Условно утвержденные расходы</t>
  </si>
  <si>
    <t>Осуществление переданных государственных полномочий по обеспечению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</si>
  <si>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</si>
  <si>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Обеспечение питанием детей из малоимущих семей и детей с нарушениями здоровья, обучающихся в муниципальных общеобразовательных организациях</t>
  </si>
  <si>
    <t>Реализация мероприятий с детьми и молодежью</t>
  </si>
  <si>
    <t>Осуществление переданных государственных полномочий по организации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</si>
  <si>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Осуществление переданных государственных полномочий по предосталевнию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</si>
  <si>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Осуществление переданных государственных полномочий по 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</si>
  <si>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Приобретение спортивного инвентаря и оборудования для спортивных школ и физкультурно-спортивных организаций,находящихся в сельской местности и малых городах с населением до 50 тысяч человек</t>
  </si>
  <si>
    <t>Премии и иные поощрения в округе</t>
  </si>
  <si>
    <t>Приложение 4</t>
  </si>
  <si>
    <t>Ведомственная структура расходов бюджета округа на 2026 год и на плановый период 2027 и 2028 годов</t>
  </si>
  <si>
    <t>к Решению Собрания депутатов Катав-Ивановского муниципального округа Челябинской области "О бюджете округа на 2026 год и на плановый период 2027 и 2028 годов"</t>
  </si>
  <si>
    <t>2026 год</t>
  </si>
  <si>
    <t>2027 год</t>
  </si>
  <si>
    <t>2028 год</t>
  </si>
  <si>
    <t>Муниципальная программа "Поддержка и развитие социально-ориентированных некоммерческих организаций в Катав-Ивановском муниципальном округе"</t>
  </si>
  <si>
    <t>Комплекс процессных мероприятий "Развитие и сохранение историко-культурного насления в Катав-Ивановском муниципальном округе"</t>
  </si>
  <si>
    <t>Комплекс процессных мероприятий "Обеспечение доступности информационных ресурсов населению Катав-Ивановского муниципального округа через библиотечное обслуживание"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</si>
  <si>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</si>
  <si>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Комплекс процессных мероприятий «Развитие муниципальной службы в Катав-Ивановском муниципальном округе»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</si>
  <si>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</si>
  <si>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84.4.02.00000</t>
  </si>
  <si>
    <t>Комплекс процессных мероприятий "Охрана водных объектов"</t>
  </si>
  <si>
    <t>84.4.02.00001</t>
  </si>
  <si>
    <t>84.4.02.00002</t>
  </si>
  <si>
    <t>Комплекс процессных мероприятий "Обеспечение первичных мер пожарной безопасности в границах муниципальной собственности"</t>
  </si>
  <si>
    <t>84.4.03.00000</t>
  </si>
  <si>
    <t>84.4.03.00001</t>
  </si>
  <si>
    <t>84.4.03.00002</t>
  </si>
  <si>
    <t>84.4.03.00003</t>
  </si>
  <si>
    <t>84.4.03.00004</t>
  </si>
  <si>
    <t>84.4.03.00005</t>
  </si>
  <si>
    <t>84.4.03.00006</t>
  </si>
  <si>
    <t>84.4.03.00007</t>
  </si>
  <si>
    <t>84.4.03.00008</t>
  </si>
  <si>
    <t>84.4.03.00009</t>
  </si>
  <si>
    <t>Комплекс процессных мероприятий "Обеспечение деятельности подведомственных казенных учреждений МКУ Физкультура и спорт г.Юрюзани Катав-Ивановского муниципального округа"</t>
  </si>
  <si>
    <t>Обеспечение деятельности подведомственных учреждений физкультуры и спорта</t>
  </si>
  <si>
    <t xml:space="preserve">Уплата налога на имущество организаций, земельного и транспортного налогов </t>
  </si>
  <si>
    <t>21.4.01.КУ421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</si>
  <si>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</si>
  <si>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</si>
  <si>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поселений,муниципальных и городских округов</t>
  </si>
  <si>
    <t>70.0.00.51180</t>
  </si>
  <si>
    <t>АДМИНИСТРАЦИЯ ЮРЮЗАНСКОГО ГОРОДСКОГО ПОСЕЛЕНИЯ</t>
  </si>
  <si>
    <t>ОТДЕЛ ПО УПРАВЛЕНИЮ ИМУЩЕСТВОМ И ЗЕМЕЛЬНЫМ ОТНОШЕНИЯМ АДМИНИСТРАЦИИ ЮРЮЗАНСКОГО ГОРОДСКОГО ПОСЕЛЕНИЯ</t>
  </si>
  <si>
    <t>АДМИНИСТРАЦИЯ КАТАВ-ИВАНОВСКОГО МУНИЦИПАЛЬНОГО РАЙОНА</t>
  </si>
  <si>
    <t>АДМИНИСТРАЦИЯ КАТАВ-ИВАНОВСКОГО ГОРОДСКОГО ПОСЕЛЕНИЯ</t>
  </si>
  <si>
    <t>Муниципальная программа "О создании и развитии муниципальной автоматизированной системы видеонаблюдения, обеспечивающей взаимодействие с региональной системой видеонаблюдения, являющейся подсистемой правоохранительного сегмента аппаратно-программного комплекса "Безопасный город"</t>
  </si>
  <si>
    <t>93.0.00.00000</t>
  </si>
  <si>
    <t>93.4.00.00000</t>
  </si>
  <si>
    <t>Комплекс процессных мероприятий "Обеспечение безопасности в местах массового пребывания граждан на территории Катав-Ивановского муниципального округа"</t>
  </si>
  <si>
    <t>93.4.01.00000</t>
  </si>
  <si>
    <t>Мероприятия по созданию и развитию муниципальных автоматизированных систем видеонаблюдения и обеспечению их взаимодействия с региональной системой видеонаблюдения</t>
  </si>
  <si>
    <t>93.4.01.S6250</t>
  </si>
  <si>
    <t xml:space="preserve">МУНИЦИПАЛЬНОЕ УЧРЕЖДЕНИЕ СОЦИАЛЬНОГО ОБСЛУЖИВАНИЯ "СОЦИАЛЬНО-РЕАБИЛИТАЦИОННЫЙ ЦЕНТР ДЛЯ НЕСОВЕРШЕННОЛЕТНИХ" КАТАВ-ИВАНОВСКОГО МУНИЦИПАЛЬНОГО ОКРУГА </t>
  </si>
  <si>
    <t xml:space="preserve">МУНИЦИПАЛЬНОЕ КАЗЕННОЕ УЧРЕЖДЕНИЕ "ЦЕНТР ПОМОЩИ ДЕТЯМ, ОСТАВШИМСЯ БЕЗ ПОПЕЧЕНИЯ РОДИТЕЛЕЙ" КАТАВ-ИВАНОВСКОГО МУНИЦИПАЛЬНОГО ОКРУГА </t>
  </si>
  <si>
    <t>ФИНАНСОВОЕ УПРАВЛЕНИЕ АДМИНИСТРАЦИИ КАТАВ-ИВАНОВСКОГО МУНИЦИПАЛЬНОГО ОКРУГА</t>
  </si>
  <si>
    <t>АДМИНИСТРАЦИЯ КАТАВ-ИВАНОВСКОГО МУНИЦИПАЛЬНОГО ОКРУГА ЧЕЛЯБИНСКОЙ ОБЛАСТИ</t>
  </si>
  <si>
    <t>КОНТРОЛЬНО-СЧЕТНАЯ ПАЛАТА КАТАВ-ИВАНОВСКОГО МУНИЦИПАЛЬНОГО ОКРУГА ЧЕЛЯБИНСКОЙ ОБЛАСТИ</t>
  </si>
  <si>
    <t>к Решению Собрания депутатов Катав-Ивановского муниципального округа Челябинской области «О внесении изменений в решение Собрания депутатов Катав-Ивановского муниципального округа Челябинской области от 25.12.2025г. № 100 "О бюджете округа на 2026 год и на плановый период 2027 и 2028 годов»</t>
  </si>
  <si>
    <t>Комплекс процессных мероприятий "Ремонт автомобильных дорог общего пользования"</t>
  </si>
  <si>
    <t>81.4.00.00000</t>
  </si>
  <si>
    <t>81.4.01.00000</t>
  </si>
  <si>
    <t>81.4.01.00001</t>
  </si>
  <si>
    <t>Мероприятия в области гражданской обороны</t>
  </si>
  <si>
    <t>89.4.01.21802</t>
  </si>
  <si>
    <t>81.4.01.00002</t>
  </si>
  <si>
    <t>02.4.01.КУ423</t>
  </si>
  <si>
    <t>01.4.02.БУ420</t>
  </si>
  <si>
    <t>01.4.02.БУ421</t>
  </si>
  <si>
    <t>01.4.02.БУ423</t>
  </si>
  <si>
    <t>01.4.02.43100</t>
  </si>
  <si>
    <t>Комплекс процессных мероприятий "Обеспечение деятельности подведомственных учреждений"</t>
  </si>
  <si>
    <t>02.4.06.00000</t>
  </si>
  <si>
    <t>Комплекс процессных мероприятий "Повышение уровня пожарной безопасности учреждений кульутры Катав-Ивановского муниципального округа"</t>
  </si>
  <si>
    <t>02.4.06.КУ440</t>
  </si>
  <si>
    <t>89.4.01.00001</t>
  </si>
  <si>
    <t>89.4.01.00002</t>
  </si>
  <si>
    <t>80.2.00.00000</t>
  </si>
  <si>
    <t>80.2.01.00000</t>
  </si>
  <si>
    <t>80.2.01.SД010</t>
  </si>
  <si>
    <t>81.4.01.00008</t>
  </si>
  <si>
    <t>82.2.00.00000</t>
  </si>
  <si>
    <t>82.2.01.00000</t>
  </si>
  <si>
    <t>82.2.01.SД010</t>
  </si>
  <si>
    <t>86.4.00.00000</t>
  </si>
  <si>
    <t>Комплекс процессных мероприятий "Техническое обследование многоквартирных домов"</t>
  </si>
  <si>
    <t>86.4.01.00000</t>
  </si>
  <si>
    <t>86.4.01.00001</t>
  </si>
  <si>
    <t>16.4.01.00000</t>
  </si>
  <si>
    <t>Комплекс процессных мероприятий "Подготовка к отопительному сезону"</t>
  </si>
  <si>
    <t>16.4.01.00001</t>
  </si>
  <si>
    <t>16.4.01.00002</t>
  </si>
  <si>
    <t>Комплекс процессных мероприятий "Модернизация, реконструкция и капитальный ремонт объектов систем водоснабжения и водоотведения"</t>
  </si>
  <si>
    <t>16.4.06.00000</t>
  </si>
  <si>
    <t>16.4.06.00001</t>
  </si>
  <si>
    <t>92.2.01.24010</t>
  </si>
  <si>
    <t>Выполнение работ, услуг в с. Верх-Катавка за счет экологических платежей</t>
  </si>
  <si>
    <t>84.4.01.00ЭП4</t>
  </si>
  <si>
    <t>Выполнение работ, услуг в п. Совхозный за счет экологических платежей</t>
  </si>
  <si>
    <t>84.4.01.00ЭП5</t>
  </si>
  <si>
    <t>Выполнение работ, услуг в с. Меседа за счет экологических платежей</t>
  </si>
  <si>
    <t>84.4.01.00ЭП6</t>
  </si>
  <si>
    <t>Выполнение работ, услуг в с. Орловка за счет экологических платежей</t>
  </si>
  <si>
    <t>84.4.01.00ЭП7</t>
  </si>
  <si>
    <t>Выполнение работ, услуг в с. Серпиевка за счет экологических платежей</t>
  </si>
  <si>
    <t>84.4.01.00ЭП8</t>
  </si>
  <si>
    <t>Выполнение работ, услуг в с. Тюлюк за счет экологических платежей</t>
  </si>
  <si>
    <t>84.4.01.00ЭП9</t>
  </si>
  <si>
    <t>УЧРЕЖДЕНИЕ ОТДЕЛ ИМУЩЕСТВЕННЫХ ОТНОШЕНИЙ КАТАВ-ИВАНОВСКОГО ГОРОДСКОГО ПОСЕЛЕНИЯ</t>
  </si>
  <si>
    <t>СОБРАНИЕ ДЕПУТАТОВ КАТАВ-ТВАНОВСКОГО МУНИЦИПАЛЬНОГО РАЙОНА</t>
  </si>
  <si>
    <t>СОВЕТ ДЕПУТАТОВ КАТАВ-ИВАНОВСКОГО ГОРОДСКОГО ПОСЕЛЕНИЯ</t>
  </si>
  <si>
    <t>АДМИНИСТРАЦИЯ БЕДЯРЫШСКОГО СЕЛЬСКОГО ПОСЕЛЕНИЯ КАТАВ-ИВАНОВСКОГО МУНИЦИПАЛЬНОГО РАЙОНА ЧЕЛЯБИНСКОЙ ОБЛАСТИ</t>
  </si>
  <si>
    <t>70.0.00.00003</t>
  </si>
  <si>
    <t>АДМИНИСТРАЦИЯ ВЕРХ-КАТАВСКОГО СЕЛЬСКОГО ПОСЕЛЕНИЯ КАТАВ-ИВАНОВСКОГО МУНИЦИПАЛЬНОГО РАЙОНА ЧЕЛЯБИНСКОЙ ОБЛАСТИ</t>
  </si>
  <si>
    <t>70.0.00.00004</t>
  </si>
  <si>
    <t>АДМИНИСТРАЦИЯ ЛЕСНОГО СЕЛЬСКОГО ПОСЕЛЕНИЯ КАТАВ-ИВАНОВСКОГО МУНИЦИПАЛЬНОГО РАЙОНА ЧЕЛЯБИНСКОЙ ОБЛАСТИ</t>
  </si>
  <si>
    <t>70.0.00.00005</t>
  </si>
  <si>
    <t>АДМИНИСТРАЦИЯ МЕСЕДИНСКОГО СЕЛЬСКОГО ПОСЕЛЕНИЯ КАТАВ-ИВАНОВСКОГО МУНИЦИПАЛЬНОГО РАЙОНА ЧЕЛЯБИНСКОЙ ОБЛАСТИ</t>
  </si>
  <si>
    <t>70.0.00.00006</t>
  </si>
  <si>
    <t>АДМИНИСТРАЦИЯ ОРЛОВСКОГО СЕЛЬСКОГО ПОСЕЛЕНИЯ КАТАВ-ИВАНОВСКОГО МУНИЦИПАЛЬНОГО РАЙОНА ЧЕЛЯБИНСКОЙ ОБЛАСТИ</t>
  </si>
  <si>
    <t>70.0.00.00007</t>
  </si>
  <si>
    <t>АДМИНИСТРАЦИЯ СЕРПИЕВСКОГО СЕЛЬСКОГО ПОСЕЛЕНИЯ КАТАВ-ИВАНОВСКОГО МУНИЦИПАЛЬНОГО РАЙОНА ЧЕЛЯБИНСКОЙ ОБЛАСТИ</t>
  </si>
  <si>
    <t>70.0.00.00008</t>
  </si>
  <si>
    <t>АДМИНИСТРАЦИЯ ТЮЛЮКСКОГО СЕЛЬСКОГО ПОСЕЛЕНИЯ КАТАВ-ИВАНОВСКОГО МУНИЦИПАЛЬНОГО РАЙОНА ЧЕЛЯБИНСКОЙ ОБЛАСТИ</t>
  </si>
  <si>
    <t>70.0.00.00009</t>
  </si>
  <si>
    <t>70.0.00.00002</t>
  </si>
  <si>
    <t>Расходы по социальному обслуживанию граждан за счет средств местного бюджета</t>
  </si>
  <si>
    <t>03.4.01.48001</t>
  </si>
  <si>
    <t>Мероприятия по проведению оздоровительной компании</t>
  </si>
  <si>
    <t>01.4.02.Г3432</t>
  </si>
  <si>
    <t>01.4.02.НП424</t>
  </si>
  <si>
    <t>Физическая культура</t>
  </si>
  <si>
    <t>Комплекс процессных мероприятий "Повышение энергетической эффективности и сокращение энергетических издержек в образовательных организациях Катав-Ивановского муниципального округа"</t>
  </si>
  <si>
    <t>01.4.05.00000</t>
  </si>
  <si>
    <t>01.4.05.КУ423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</si>
  <si>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 сирот и детей, оставшихся без попечения родиетелей за счет средств местного бюджета</t>
  </si>
  <si>
    <t>03.4.04.42400</t>
  </si>
  <si>
    <t>Обеспечение проведения выборов и референдумов</t>
  </si>
  <si>
    <t>Проведение выборов представительных органов муниципальных образований</t>
  </si>
  <si>
    <t>70.0.04.00002</t>
  </si>
  <si>
    <t xml:space="preserve">от  "20" августа 2026 г.  №326   </t>
  </si>
</sst>
</file>

<file path=xl/styles.xml><?xml version="1.0" encoding="utf-8"?>
<styleSheet xmlns="http://schemas.openxmlformats.org/spreadsheetml/2006/main">
  <numFmts count="1">
    <numFmt numFmtId="164" formatCode="?"/>
  </numFmts>
  <fonts count="1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.5"/>
      <color indexed="8"/>
      <name val="Calibri"/>
      <family val="2"/>
      <scheme val="minor"/>
    </font>
    <font>
      <sz val="12.5"/>
      <color indexed="8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0" fillId="0" borderId="0" xfId="0"/>
    <xf numFmtId="0" fontId="3" fillId="3" borderId="2" xfId="0" applyNumberFormat="1" applyFont="1" applyFill="1" applyBorder="1" applyAlignment="1">
      <alignment vertical="center" wrapText="1"/>
    </xf>
    <xf numFmtId="4" fontId="3" fillId="3" borderId="2" xfId="0" applyNumberFormat="1" applyFont="1" applyFill="1" applyBorder="1" applyAlignment="1">
      <alignment vertical="center"/>
    </xf>
    <xf numFmtId="0" fontId="4" fillId="3" borderId="2" xfId="0" applyNumberFormat="1" applyFont="1" applyFill="1" applyBorder="1" applyAlignment="1">
      <alignment vertical="center" wrapText="1"/>
    </xf>
    <xf numFmtId="4" fontId="4" fillId="3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 wrapText="1"/>
    </xf>
    <xf numFmtId="4" fontId="5" fillId="3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vertical="center" wrapText="1"/>
    </xf>
    <xf numFmtId="0" fontId="9" fillId="3" borderId="2" xfId="0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 wrapText="1"/>
    </xf>
    <xf numFmtId="0" fontId="12" fillId="3" borderId="2" xfId="0" applyNumberFormat="1" applyFont="1" applyFill="1" applyBorder="1" applyAlignment="1">
      <alignment vertical="center" wrapText="1"/>
    </xf>
    <xf numFmtId="0" fontId="11" fillId="3" borderId="2" xfId="0" applyFont="1" applyFill="1" applyBorder="1"/>
    <xf numFmtId="4" fontId="10" fillId="3" borderId="2" xfId="0" applyNumberFormat="1" applyFont="1" applyFill="1" applyBorder="1"/>
    <xf numFmtId="49" fontId="1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0" borderId="0" xfId="0"/>
    <xf numFmtId="0" fontId="0" fillId="0" borderId="0" xfId="0"/>
    <xf numFmtId="4" fontId="0" fillId="0" borderId="0" xfId="0" applyNumberFormat="1" applyAlignment="1">
      <alignment horizontal="center" vertical="center"/>
    </xf>
    <xf numFmtId="0" fontId="6" fillId="3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15" fillId="3" borderId="2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49" fontId="4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vertical="center"/>
    </xf>
    <xf numFmtId="4" fontId="15" fillId="3" borderId="2" xfId="0" applyNumberFormat="1" applyFont="1" applyFill="1" applyBorder="1" applyAlignment="1">
      <alignment vertical="center"/>
    </xf>
    <xf numFmtId="164" fontId="14" fillId="3" borderId="2" xfId="0" applyNumberFormat="1" applyFont="1" applyFill="1" applyBorder="1" applyAlignment="1">
      <alignment vertical="center" wrapText="1"/>
    </xf>
    <xf numFmtId="4" fontId="14" fillId="3" borderId="2" xfId="0" applyNumberFormat="1" applyFont="1" applyFill="1" applyBorder="1" applyAlignment="1">
      <alignment vertical="center"/>
    </xf>
    <xf numFmtId="0" fontId="14" fillId="3" borderId="2" xfId="0" applyNumberFormat="1" applyFont="1" applyFill="1" applyBorder="1" applyAlignment="1">
      <alignment vertical="center" wrapText="1"/>
    </xf>
    <xf numFmtId="0" fontId="14" fillId="3" borderId="2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right" vertical="center"/>
    </xf>
    <xf numFmtId="0" fontId="8" fillId="3" borderId="2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/>
    <xf numFmtId="0" fontId="0" fillId="0" borderId="0" xfId="0"/>
    <xf numFmtId="4" fontId="0" fillId="0" borderId="1" xfId="0" applyNumberFormat="1" applyBorder="1"/>
    <xf numFmtId="0" fontId="0" fillId="0" borderId="1" xfId="0" applyBorder="1"/>
    <xf numFmtId="0" fontId="0" fillId="0" borderId="0" xfId="0"/>
    <xf numFmtId="0" fontId="16" fillId="0" borderId="0" xfId="0" applyFo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distributed" vertical="distributed" wrapText="1"/>
    </xf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3" fillId="3" borderId="2" xfId="0" applyNumberFormat="1" applyFont="1" applyFill="1" applyBorder="1" applyAlignment="1">
      <alignment horizontal="center" vertical="center"/>
    </xf>
    <xf numFmtId="0" fontId="18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left" vertical="center"/>
    </xf>
    <xf numFmtId="0" fontId="15" fillId="3" borderId="2" xfId="0" applyNumberFormat="1" applyFont="1" applyFill="1" applyBorder="1" applyAlignment="1">
      <alignment horizontal="left" vertical="center"/>
    </xf>
    <xf numFmtId="0" fontId="3" fillId="3" borderId="2" xfId="0" applyNumberFormat="1" applyFont="1" applyFill="1" applyBorder="1" applyAlignment="1">
      <alignment vertical="center"/>
    </xf>
    <xf numFmtId="0" fontId="18" fillId="3" borderId="2" xfId="0" applyNumberFormat="1" applyFont="1" applyFill="1" applyBorder="1" applyAlignment="1">
      <alignment horizontal="left" vertical="center"/>
    </xf>
    <xf numFmtId="0" fontId="3" fillId="3" borderId="2" xfId="0" applyNumberFormat="1" applyFont="1" applyFill="1" applyBorder="1" applyAlignment="1">
      <alignment horizontal="left" vertical="center"/>
    </xf>
    <xf numFmtId="0" fontId="4" fillId="3" borderId="2" xfId="0" applyNumberFormat="1" applyFont="1" applyFill="1" applyBorder="1" applyAlignment="1">
      <alignment horizontal="left" vertical="center"/>
    </xf>
    <xf numFmtId="4" fontId="7" fillId="3" borderId="2" xfId="0" applyNumberFormat="1" applyFont="1" applyFill="1" applyBorder="1" applyAlignment="1">
      <alignment vertical="center"/>
    </xf>
    <xf numFmtId="0" fontId="17" fillId="0" borderId="0" xfId="0" applyFont="1" applyAlignment="1">
      <alignment horizontal="justify" vertical="top" wrapText="1"/>
    </xf>
    <xf numFmtId="0" fontId="17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justify"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28"/>
  <sheetViews>
    <sheetView showGridLines="0" tabSelected="1" topLeftCell="A52" zoomScale="80" zoomScaleNormal="80" workbookViewId="0">
      <selection activeCell="D17" sqref="D17"/>
    </sheetView>
  </sheetViews>
  <sheetFormatPr defaultRowHeight="10.15" customHeight="1"/>
  <cols>
    <col min="1" max="1" width="95.5703125" customWidth="1"/>
    <col min="2" max="2" width="6.42578125" style="23" customWidth="1"/>
    <col min="3" max="3" width="5" style="23" customWidth="1"/>
    <col min="4" max="4" width="5.7109375" style="23" customWidth="1"/>
    <col min="5" max="5" width="15.85546875" style="23" customWidth="1"/>
    <col min="6" max="6" width="6.7109375" style="23" customWidth="1"/>
    <col min="7" max="7" width="19.28515625" customWidth="1"/>
    <col min="8" max="9" width="19" customWidth="1"/>
    <col min="10" max="10" width="17" style="32" customWidth="1"/>
    <col min="11" max="12" width="12.140625" style="32" bestFit="1" customWidth="1"/>
  </cols>
  <sheetData>
    <row r="1" spans="1:14" s="57" customFormat="1" ht="18" customHeight="1">
      <c r="G1" s="62"/>
      <c r="H1" s="62"/>
      <c r="I1" s="63" t="s">
        <v>690</v>
      </c>
      <c r="J1" s="59"/>
      <c r="K1" s="60"/>
      <c r="L1" s="60"/>
      <c r="M1" s="60"/>
      <c r="N1" s="60"/>
    </row>
    <row r="2" spans="1:14" s="57" customFormat="1" ht="117" customHeight="1">
      <c r="G2" s="85" t="s">
        <v>741</v>
      </c>
      <c r="H2" s="85"/>
      <c r="I2" s="85"/>
      <c r="J2" s="59"/>
      <c r="K2" s="60"/>
      <c r="L2" s="60"/>
      <c r="M2" s="60"/>
      <c r="N2" s="60"/>
    </row>
    <row r="3" spans="1:14" s="57" customFormat="1" ht="17.25">
      <c r="G3" s="86" t="s">
        <v>823</v>
      </c>
      <c r="H3" s="87"/>
      <c r="I3" s="64"/>
      <c r="J3" s="59"/>
      <c r="K3" s="60"/>
      <c r="L3" s="60"/>
      <c r="M3" s="60"/>
      <c r="N3" s="60"/>
    </row>
    <row r="4" spans="1:14" s="4" customFormat="1" ht="19.5" customHeight="1">
      <c r="B4" s="23"/>
      <c r="C4" s="23"/>
      <c r="D4" s="23"/>
      <c r="E4" s="23"/>
      <c r="F4" s="23"/>
      <c r="G4" s="62"/>
      <c r="H4" s="88" t="s">
        <v>690</v>
      </c>
      <c r="I4" s="88"/>
      <c r="J4" s="32"/>
      <c r="K4" s="32"/>
      <c r="L4" s="32"/>
    </row>
    <row r="5" spans="1:14" s="4" customFormat="1" ht="69.75" customHeight="1">
      <c r="B5" s="23"/>
      <c r="C5" s="23"/>
      <c r="D5" s="23"/>
      <c r="E5" s="23"/>
      <c r="F5" s="23"/>
      <c r="G5" s="89" t="s">
        <v>692</v>
      </c>
      <c r="H5" s="89"/>
      <c r="I5" s="89"/>
      <c r="J5" s="32"/>
      <c r="K5" s="32"/>
      <c r="L5" s="32"/>
    </row>
    <row r="6" spans="1:14" s="4" customFormat="1" ht="15" customHeight="1">
      <c r="B6" s="23"/>
      <c r="C6" s="23"/>
      <c r="D6" s="23"/>
      <c r="E6" s="23"/>
      <c r="F6" s="23"/>
      <c r="J6" s="32"/>
      <c r="K6" s="32"/>
      <c r="L6" s="32"/>
    </row>
    <row r="7" spans="1:14" ht="19.7" customHeight="1">
      <c r="A7" s="91" t="s">
        <v>691</v>
      </c>
      <c r="B7" s="91"/>
      <c r="C7" s="91"/>
      <c r="D7" s="91"/>
      <c r="E7" s="91"/>
      <c r="F7" s="91"/>
      <c r="G7" s="91"/>
      <c r="H7" s="91"/>
      <c r="I7" s="92"/>
    </row>
    <row r="8" spans="1:14" ht="13.5" customHeight="1"/>
    <row r="9" spans="1:14" ht="20.25" customHeight="1">
      <c r="A9" s="1"/>
      <c r="B9" s="24"/>
      <c r="C9" s="24"/>
      <c r="D9" s="24"/>
      <c r="E9" s="24"/>
      <c r="F9" s="24"/>
      <c r="G9" s="1"/>
      <c r="H9" s="1"/>
      <c r="I9" s="22" t="s">
        <v>616</v>
      </c>
    </row>
    <row r="10" spans="1:14" ht="15" customHeight="1">
      <c r="A10" s="90" t="s">
        <v>0</v>
      </c>
      <c r="B10" s="94" t="s">
        <v>611</v>
      </c>
      <c r="C10" s="93" t="s">
        <v>612</v>
      </c>
      <c r="D10" s="93" t="s">
        <v>613</v>
      </c>
      <c r="E10" s="93" t="s">
        <v>614</v>
      </c>
      <c r="F10" s="93" t="s">
        <v>615</v>
      </c>
      <c r="G10" s="95" t="s">
        <v>693</v>
      </c>
      <c r="H10" s="90" t="s">
        <v>694</v>
      </c>
      <c r="I10" s="90" t="s">
        <v>695</v>
      </c>
    </row>
    <row r="11" spans="1:14" ht="22.5" customHeight="1">
      <c r="A11" s="90"/>
      <c r="B11" s="94"/>
      <c r="C11" s="94"/>
      <c r="D11" s="94"/>
      <c r="E11" s="94"/>
      <c r="F11" s="94"/>
      <c r="G11" s="96"/>
      <c r="H11" s="90"/>
      <c r="I11" s="90"/>
    </row>
    <row r="12" spans="1:14" ht="51.75" customHeight="1">
      <c r="A12" s="90"/>
      <c r="B12" s="94" t="s">
        <v>1</v>
      </c>
      <c r="C12" s="94" t="s">
        <v>2</v>
      </c>
      <c r="D12" s="94" t="s">
        <v>3</v>
      </c>
      <c r="E12" s="94" t="s">
        <v>4</v>
      </c>
      <c r="F12" s="94" t="s">
        <v>5</v>
      </c>
      <c r="G12" s="90"/>
      <c r="H12" s="90" t="s">
        <v>6</v>
      </c>
      <c r="I12" s="90" t="s">
        <v>6</v>
      </c>
    </row>
    <row r="13" spans="1:14" ht="15.75">
      <c r="A13" s="2" t="s">
        <v>7</v>
      </c>
      <c r="B13" s="25"/>
      <c r="C13" s="25"/>
      <c r="D13" s="25"/>
      <c r="E13" s="25"/>
      <c r="F13" s="25"/>
      <c r="G13" s="3">
        <f>G172+G184+G383+G395+G561+G657+G716+G733+G883+G904+G921+G955+G1227+G146+G160+G46+G26+G14+G40+G60+G66+G77+G88+G100+G111+G122+G133</f>
        <v>2225567441.21</v>
      </c>
      <c r="H13" s="3">
        <f>H172+H184+H383+H395+H561+H657+H716+H733+H883+H904+H921+H955+H1227+H146+H160+H46+H26+H14+H40</f>
        <v>2191203754.4799995</v>
      </c>
      <c r="I13" s="3">
        <f>I172+I184+I383+I395+I561+I657+I716+I733+I883+I904+I921+I955+I1227+I146+I160+I46+I26+I14+I40</f>
        <v>2110981680.6099999</v>
      </c>
    </row>
    <row r="14" spans="1:14" s="72" customFormat="1" ht="31.5">
      <c r="A14" s="5" t="s">
        <v>791</v>
      </c>
      <c r="B14" s="26">
        <v>113</v>
      </c>
      <c r="C14" s="26"/>
      <c r="D14" s="26"/>
      <c r="E14" s="26"/>
      <c r="F14" s="26"/>
      <c r="G14" s="6">
        <f>G15</f>
        <v>54227.92</v>
      </c>
      <c r="H14" s="6">
        <f t="shared" ref="H14:I14" si="0">H15</f>
        <v>0</v>
      </c>
      <c r="I14" s="6">
        <f t="shared" si="0"/>
        <v>0</v>
      </c>
      <c r="J14" s="32"/>
      <c r="K14" s="32"/>
      <c r="L14" s="32"/>
    </row>
    <row r="15" spans="1:14" s="72" customFormat="1" ht="15.75">
      <c r="A15" s="5" t="s">
        <v>339</v>
      </c>
      <c r="B15" s="26">
        <v>113</v>
      </c>
      <c r="C15" s="26" t="s">
        <v>28</v>
      </c>
      <c r="D15" s="26" t="s">
        <v>10</v>
      </c>
      <c r="E15" s="26"/>
      <c r="F15" s="26"/>
      <c r="G15" s="6">
        <f>G16</f>
        <v>54227.92</v>
      </c>
      <c r="H15" s="6">
        <f t="shared" ref="H15:I15" si="1">H16</f>
        <v>0</v>
      </c>
      <c r="I15" s="6">
        <f t="shared" si="1"/>
        <v>0</v>
      </c>
      <c r="J15" s="32"/>
      <c r="K15" s="32"/>
      <c r="L15" s="32"/>
    </row>
    <row r="16" spans="1:14" s="72" customFormat="1" ht="15.75">
      <c r="A16" s="5" t="s">
        <v>359</v>
      </c>
      <c r="B16" s="26">
        <v>113</v>
      </c>
      <c r="C16" s="76" t="s">
        <v>28</v>
      </c>
      <c r="D16" s="26">
        <v>13</v>
      </c>
      <c r="E16" s="26"/>
      <c r="F16" s="26"/>
      <c r="G16" s="6">
        <f>G17</f>
        <v>54227.92</v>
      </c>
      <c r="H16" s="6">
        <f t="shared" ref="H16:I16" si="2">H17</f>
        <v>0</v>
      </c>
      <c r="I16" s="6">
        <f t="shared" si="2"/>
        <v>0</v>
      </c>
      <c r="J16" s="32"/>
      <c r="K16" s="32"/>
      <c r="L16" s="32"/>
    </row>
    <row r="17" spans="1:12" s="72" customFormat="1" ht="15.75">
      <c r="A17" s="7" t="s">
        <v>114</v>
      </c>
      <c r="B17" s="27">
        <v>113</v>
      </c>
      <c r="C17" s="27" t="s">
        <v>28</v>
      </c>
      <c r="D17" s="27">
        <v>13</v>
      </c>
      <c r="E17" s="27" t="s">
        <v>115</v>
      </c>
      <c r="F17" s="26"/>
      <c r="G17" s="40">
        <f>G18+G20+G23</f>
        <v>54227.92</v>
      </c>
      <c r="H17" s="40">
        <f t="shared" ref="H17:I17" si="3">H18</f>
        <v>0</v>
      </c>
      <c r="I17" s="40">
        <f t="shared" si="3"/>
        <v>0</v>
      </c>
      <c r="J17" s="32"/>
      <c r="K17" s="32"/>
      <c r="L17" s="32"/>
    </row>
    <row r="18" spans="1:12" s="72" customFormat="1" ht="15.75">
      <c r="A18" s="7" t="s">
        <v>116</v>
      </c>
      <c r="B18" s="27">
        <v>113</v>
      </c>
      <c r="C18" s="27" t="s">
        <v>28</v>
      </c>
      <c r="D18" s="27">
        <v>13</v>
      </c>
      <c r="E18" s="27" t="s">
        <v>117</v>
      </c>
      <c r="F18" s="26"/>
      <c r="G18" s="40">
        <f>G19</f>
        <v>5551</v>
      </c>
      <c r="H18" s="40">
        <f t="shared" ref="H18:I18" si="4">H19</f>
        <v>0</v>
      </c>
      <c r="I18" s="40">
        <f t="shared" si="4"/>
        <v>0</v>
      </c>
      <c r="J18" s="32"/>
      <c r="K18" s="32"/>
      <c r="L18" s="32"/>
    </row>
    <row r="19" spans="1:12" s="72" customFormat="1" ht="15.75">
      <c r="A19" s="11" t="s">
        <v>609</v>
      </c>
      <c r="B19" s="28">
        <v>113</v>
      </c>
      <c r="C19" s="28" t="s">
        <v>28</v>
      </c>
      <c r="D19" s="28">
        <v>13</v>
      </c>
      <c r="E19" s="28" t="s">
        <v>117</v>
      </c>
      <c r="F19" s="78">
        <v>200</v>
      </c>
      <c r="G19" s="41">
        <v>5551</v>
      </c>
      <c r="H19" s="41">
        <v>0</v>
      </c>
      <c r="I19" s="41">
        <v>0</v>
      </c>
      <c r="J19" s="32"/>
      <c r="K19" s="32"/>
      <c r="L19" s="32"/>
    </row>
    <row r="20" spans="1:12" s="72" customFormat="1" ht="15.75">
      <c r="A20" s="17" t="s">
        <v>354</v>
      </c>
      <c r="B20" s="47">
        <v>113</v>
      </c>
      <c r="C20" s="39" t="s">
        <v>28</v>
      </c>
      <c r="D20" s="27">
        <v>13</v>
      </c>
      <c r="E20" s="47" t="s">
        <v>355</v>
      </c>
      <c r="F20" s="78"/>
      <c r="G20" s="40">
        <f>G21</f>
        <v>33181.919999999998</v>
      </c>
      <c r="H20" s="40">
        <f t="shared" ref="H20:I20" si="5">H21</f>
        <v>0</v>
      </c>
      <c r="I20" s="40">
        <f t="shared" si="5"/>
        <v>0</v>
      </c>
      <c r="J20" s="32"/>
      <c r="K20" s="32"/>
      <c r="L20" s="32"/>
    </row>
    <row r="21" spans="1:12" s="72" customFormat="1" ht="15.75">
      <c r="A21" s="17" t="s">
        <v>449</v>
      </c>
      <c r="B21" s="47">
        <v>113</v>
      </c>
      <c r="C21" s="39" t="s">
        <v>28</v>
      </c>
      <c r="D21" s="27">
        <v>13</v>
      </c>
      <c r="E21" s="47" t="s">
        <v>450</v>
      </c>
      <c r="F21" s="78"/>
      <c r="G21" s="40">
        <f>G22</f>
        <v>33181.919999999998</v>
      </c>
      <c r="H21" s="40">
        <f t="shared" ref="H21:I21" si="6">H22</f>
        <v>0</v>
      </c>
      <c r="I21" s="40">
        <f t="shared" si="6"/>
        <v>0</v>
      </c>
      <c r="J21" s="32"/>
      <c r="K21" s="32"/>
      <c r="L21" s="32"/>
    </row>
    <row r="22" spans="1:12" s="72" customFormat="1" ht="15.75">
      <c r="A22" s="11" t="s">
        <v>609</v>
      </c>
      <c r="B22" s="36">
        <v>113</v>
      </c>
      <c r="C22" s="48" t="s">
        <v>28</v>
      </c>
      <c r="D22" s="28">
        <v>13</v>
      </c>
      <c r="E22" s="36" t="s">
        <v>450</v>
      </c>
      <c r="F22" s="79">
        <v>200</v>
      </c>
      <c r="G22" s="41">
        <v>33181.919999999998</v>
      </c>
      <c r="H22" s="41">
        <v>0</v>
      </c>
      <c r="I22" s="41">
        <v>0</v>
      </c>
      <c r="J22" s="32"/>
      <c r="K22" s="32"/>
      <c r="L22" s="32"/>
    </row>
    <row r="23" spans="1:12" s="72" customFormat="1" ht="15.75">
      <c r="A23" s="7" t="s">
        <v>118</v>
      </c>
      <c r="B23" s="27">
        <v>113</v>
      </c>
      <c r="C23" s="27" t="s">
        <v>28</v>
      </c>
      <c r="D23" s="27">
        <v>13</v>
      </c>
      <c r="E23" s="27" t="s">
        <v>119</v>
      </c>
      <c r="F23" s="27"/>
      <c r="G23" s="40">
        <f>G24</f>
        <v>15495</v>
      </c>
      <c r="H23" s="40">
        <f t="shared" ref="H23:I23" si="7">H24</f>
        <v>0</v>
      </c>
      <c r="I23" s="40">
        <f t="shared" si="7"/>
        <v>0</v>
      </c>
      <c r="J23" s="32"/>
      <c r="K23" s="32"/>
      <c r="L23" s="32"/>
    </row>
    <row r="24" spans="1:12" s="72" customFormat="1" ht="15.75">
      <c r="A24" s="7" t="s">
        <v>116</v>
      </c>
      <c r="B24" s="27">
        <v>113</v>
      </c>
      <c r="C24" s="27" t="s">
        <v>28</v>
      </c>
      <c r="D24" s="27">
        <v>13</v>
      </c>
      <c r="E24" s="27" t="s">
        <v>338</v>
      </c>
      <c r="F24" s="27"/>
      <c r="G24" s="40">
        <f>G25</f>
        <v>15495</v>
      </c>
      <c r="H24" s="40">
        <f t="shared" ref="H24:I24" si="8">H25</f>
        <v>0</v>
      </c>
      <c r="I24" s="40">
        <f t="shared" si="8"/>
        <v>0</v>
      </c>
      <c r="J24" s="32"/>
      <c r="K24" s="32"/>
      <c r="L24" s="32"/>
    </row>
    <row r="25" spans="1:12" s="72" customFormat="1" ht="15.75">
      <c r="A25" s="11" t="s">
        <v>610</v>
      </c>
      <c r="B25" s="28">
        <v>113</v>
      </c>
      <c r="C25" s="28" t="s">
        <v>28</v>
      </c>
      <c r="D25" s="28">
        <v>13</v>
      </c>
      <c r="E25" s="28" t="s">
        <v>338</v>
      </c>
      <c r="F25" s="78" t="s">
        <v>23</v>
      </c>
      <c r="G25" s="41">
        <v>15495</v>
      </c>
      <c r="H25" s="41">
        <v>0</v>
      </c>
      <c r="I25" s="41">
        <v>0</v>
      </c>
      <c r="J25" s="32"/>
      <c r="K25" s="32"/>
      <c r="L25" s="32"/>
    </row>
    <row r="26" spans="1:12" s="38" customFormat="1" ht="15.75">
      <c r="A26" s="80" t="s">
        <v>727</v>
      </c>
      <c r="B26" s="26">
        <v>114</v>
      </c>
      <c r="C26" s="26"/>
      <c r="D26" s="26"/>
      <c r="E26" s="26"/>
      <c r="F26" s="26"/>
      <c r="G26" s="6">
        <f>G27</f>
        <v>2010503.79</v>
      </c>
      <c r="H26" s="6">
        <f t="shared" ref="H26:I26" si="9">H28</f>
        <v>0</v>
      </c>
      <c r="I26" s="6">
        <f t="shared" si="9"/>
        <v>0</v>
      </c>
      <c r="J26" s="32"/>
      <c r="K26" s="32"/>
      <c r="L26" s="32"/>
    </row>
    <row r="27" spans="1:12" s="38" customFormat="1" ht="15.75">
      <c r="A27" s="5" t="s">
        <v>339</v>
      </c>
      <c r="B27" s="26">
        <v>114</v>
      </c>
      <c r="C27" s="26" t="s">
        <v>28</v>
      </c>
      <c r="D27" s="26" t="s">
        <v>10</v>
      </c>
      <c r="E27" s="26"/>
      <c r="F27" s="26"/>
      <c r="G27" s="6">
        <f>G28+G35</f>
        <v>2010503.79</v>
      </c>
      <c r="H27" s="6">
        <f t="shared" ref="H27:I27" si="10">H28</f>
        <v>0</v>
      </c>
      <c r="I27" s="6">
        <f t="shared" si="10"/>
        <v>0</v>
      </c>
      <c r="J27" s="32"/>
      <c r="K27" s="32"/>
      <c r="L27" s="32"/>
    </row>
    <row r="28" spans="1:12" s="38" customFormat="1" ht="31.5">
      <c r="A28" s="5" t="s">
        <v>349</v>
      </c>
      <c r="B28" s="26">
        <v>114</v>
      </c>
      <c r="C28" s="26" t="s">
        <v>28</v>
      </c>
      <c r="D28" s="26" t="s">
        <v>133</v>
      </c>
      <c r="E28" s="26"/>
      <c r="F28" s="26"/>
      <c r="G28" s="6">
        <f>G29</f>
        <v>2005503.79</v>
      </c>
      <c r="H28" s="6">
        <f t="shared" ref="H28:I28" si="11">H29</f>
        <v>0</v>
      </c>
      <c r="I28" s="6">
        <f t="shared" si="11"/>
        <v>0</v>
      </c>
      <c r="J28" s="32"/>
      <c r="K28" s="32"/>
      <c r="L28" s="32"/>
    </row>
    <row r="29" spans="1:12" s="38" customFormat="1" ht="15.75">
      <c r="A29" s="7" t="s">
        <v>114</v>
      </c>
      <c r="B29" s="27">
        <v>114</v>
      </c>
      <c r="C29" s="27" t="s">
        <v>28</v>
      </c>
      <c r="D29" s="27" t="s">
        <v>133</v>
      </c>
      <c r="E29" s="27" t="s">
        <v>115</v>
      </c>
      <c r="F29" s="26"/>
      <c r="G29" s="40">
        <f>G30</f>
        <v>2005503.79</v>
      </c>
      <c r="H29" s="40">
        <f t="shared" ref="H29:I29" si="12">H30</f>
        <v>0</v>
      </c>
      <c r="I29" s="40">
        <f t="shared" si="12"/>
        <v>0</v>
      </c>
      <c r="J29" s="32"/>
      <c r="K29" s="32"/>
      <c r="L29" s="32"/>
    </row>
    <row r="30" spans="1:12" s="38" customFormat="1" ht="15.75">
      <c r="A30" s="7" t="s">
        <v>116</v>
      </c>
      <c r="B30" s="27">
        <v>114</v>
      </c>
      <c r="C30" s="27" t="s">
        <v>28</v>
      </c>
      <c r="D30" s="27" t="s">
        <v>133</v>
      </c>
      <c r="E30" s="27" t="s">
        <v>117</v>
      </c>
      <c r="F30" s="26"/>
      <c r="G30" s="40">
        <f>G31+G32+G33+G34</f>
        <v>2005503.79</v>
      </c>
      <c r="H30" s="40">
        <f t="shared" ref="H30:I30" si="13">H31+H32</f>
        <v>0</v>
      </c>
      <c r="I30" s="40">
        <f t="shared" si="13"/>
        <v>0</v>
      </c>
      <c r="J30" s="32"/>
      <c r="K30" s="32"/>
      <c r="L30" s="32"/>
    </row>
    <row r="31" spans="1:12" s="38" customFormat="1" ht="47.25">
      <c r="A31" s="11" t="s">
        <v>607</v>
      </c>
      <c r="B31" s="28">
        <v>114</v>
      </c>
      <c r="C31" s="28" t="s">
        <v>28</v>
      </c>
      <c r="D31" s="28" t="s">
        <v>133</v>
      </c>
      <c r="E31" s="28" t="s">
        <v>117</v>
      </c>
      <c r="F31" s="78" t="s">
        <v>21</v>
      </c>
      <c r="G31" s="41">
        <v>1048983.45</v>
      </c>
      <c r="H31" s="41">
        <v>0</v>
      </c>
      <c r="I31" s="41">
        <v>0</v>
      </c>
      <c r="J31" s="32"/>
      <c r="K31" s="32"/>
      <c r="L31" s="32"/>
    </row>
    <row r="32" spans="1:12" s="68" customFormat="1" ht="15.75">
      <c r="A32" s="11" t="s">
        <v>609</v>
      </c>
      <c r="B32" s="28">
        <v>114</v>
      </c>
      <c r="C32" s="28" t="s">
        <v>28</v>
      </c>
      <c r="D32" s="28" t="s">
        <v>133</v>
      </c>
      <c r="E32" s="28" t="s">
        <v>117</v>
      </c>
      <c r="F32" s="78">
        <v>200</v>
      </c>
      <c r="G32" s="41">
        <v>343857.73</v>
      </c>
      <c r="H32" s="41">
        <v>0</v>
      </c>
      <c r="I32" s="41">
        <v>0</v>
      </c>
      <c r="J32" s="32"/>
      <c r="K32" s="32"/>
      <c r="L32" s="32"/>
    </row>
    <row r="33" spans="1:12" s="72" customFormat="1" ht="15.75">
      <c r="A33" s="13" t="s">
        <v>620</v>
      </c>
      <c r="B33" s="28">
        <v>114</v>
      </c>
      <c r="C33" s="28" t="s">
        <v>28</v>
      </c>
      <c r="D33" s="28" t="s">
        <v>133</v>
      </c>
      <c r="E33" s="28" t="s">
        <v>117</v>
      </c>
      <c r="F33" s="78">
        <v>300</v>
      </c>
      <c r="G33" s="41">
        <v>611627.9</v>
      </c>
      <c r="H33" s="41">
        <v>0</v>
      </c>
      <c r="I33" s="41">
        <v>0</v>
      </c>
      <c r="J33" s="32"/>
      <c r="K33" s="32"/>
      <c r="L33" s="32"/>
    </row>
    <row r="34" spans="1:12" s="72" customFormat="1" ht="15.75">
      <c r="A34" s="11" t="s">
        <v>610</v>
      </c>
      <c r="B34" s="28">
        <v>114</v>
      </c>
      <c r="C34" s="28" t="s">
        <v>28</v>
      </c>
      <c r="D34" s="28" t="s">
        <v>133</v>
      </c>
      <c r="E34" s="28" t="s">
        <v>117</v>
      </c>
      <c r="F34" s="78">
        <v>800</v>
      </c>
      <c r="G34" s="41">
        <v>1034.71</v>
      </c>
      <c r="H34" s="41">
        <v>0</v>
      </c>
      <c r="I34" s="41">
        <v>0</v>
      </c>
      <c r="J34" s="32"/>
      <c r="K34" s="32"/>
      <c r="L34" s="32"/>
    </row>
    <row r="35" spans="1:12" s="73" customFormat="1" ht="15.75">
      <c r="A35" s="5" t="s">
        <v>359</v>
      </c>
      <c r="B35" s="26">
        <v>114</v>
      </c>
      <c r="C35" s="76" t="s">
        <v>28</v>
      </c>
      <c r="D35" s="26">
        <v>13</v>
      </c>
      <c r="E35" s="77"/>
      <c r="F35" s="81"/>
      <c r="G35" s="43">
        <f>G36</f>
        <v>5000</v>
      </c>
      <c r="H35" s="43">
        <f t="shared" ref="H35:I35" si="14">H36</f>
        <v>0</v>
      </c>
      <c r="I35" s="43">
        <f t="shared" si="14"/>
        <v>0</v>
      </c>
      <c r="J35" s="32"/>
      <c r="K35" s="32"/>
      <c r="L35" s="32"/>
    </row>
    <row r="36" spans="1:12" s="73" customFormat="1" ht="15.75">
      <c r="A36" s="7" t="s">
        <v>114</v>
      </c>
      <c r="B36" s="27">
        <v>114</v>
      </c>
      <c r="C36" s="27" t="s">
        <v>28</v>
      </c>
      <c r="D36" s="27">
        <v>13</v>
      </c>
      <c r="E36" s="27" t="s">
        <v>115</v>
      </c>
      <c r="F36" s="78"/>
      <c r="G36" s="40">
        <f>G37</f>
        <v>5000</v>
      </c>
      <c r="H36" s="40">
        <f t="shared" ref="H36:I36" si="15">H37</f>
        <v>0</v>
      </c>
      <c r="I36" s="40">
        <f t="shared" si="15"/>
        <v>0</v>
      </c>
      <c r="J36" s="32"/>
      <c r="K36" s="32"/>
      <c r="L36" s="32"/>
    </row>
    <row r="37" spans="1:12" s="73" customFormat="1" ht="15.75">
      <c r="A37" s="17" t="s">
        <v>354</v>
      </c>
      <c r="B37" s="47">
        <v>114</v>
      </c>
      <c r="C37" s="39" t="s">
        <v>28</v>
      </c>
      <c r="D37" s="27">
        <v>13</v>
      </c>
      <c r="E37" s="47" t="s">
        <v>355</v>
      </c>
      <c r="F37" s="78"/>
      <c r="G37" s="40">
        <f>G38</f>
        <v>5000</v>
      </c>
      <c r="H37" s="40">
        <f t="shared" ref="H37:I37" si="16">H38</f>
        <v>0</v>
      </c>
      <c r="I37" s="40">
        <f t="shared" si="16"/>
        <v>0</v>
      </c>
      <c r="J37" s="32"/>
      <c r="K37" s="32"/>
      <c r="L37" s="32"/>
    </row>
    <row r="38" spans="1:12" s="73" customFormat="1" ht="15.75">
      <c r="A38" s="17" t="s">
        <v>449</v>
      </c>
      <c r="B38" s="47">
        <v>114</v>
      </c>
      <c r="C38" s="39" t="s">
        <v>28</v>
      </c>
      <c r="D38" s="27">
        <v>13</v>
      </c>
      <c r="E38" s="47" t="s">
        <v>450</v>
      </c>
      <c r="F38" s="78"/>
      <c r="G38" s="40">
        <f>G39</f>
        <v>5000</v>
      </c>
      <c r="H38" s="40">
        <f t="shared" ref="H38:I38" si="17">H39</f>
        <v>0</v>
      </c>
      <c r="I38" s="40">
        <f t="shared" si="17"/>
        <v>0</v>
      </c>
      <c r="J38" s="32"/>
      <c r="K38" s="32"/>
      <c r="L38" s="32"/>
    </row>
    <row r="39" spans="1:12" s="73" customFormat="1" ht="15.75">
      <c r="A39" s="11" t="s">
        <v>610</v>
      </c>
      <c r="B39" s="36">
        <v>114</v>
      </c>
      <c r="C39" s="48" t="s">
        <v>28</v>
      </c>
      <c r="D39" s="28">
        <v>13</v>
      </c>
      <c r="E39" s="36" t="s">
        <v>450</v>
      </c>
      <c r="F39" s="78">
        <v>800</v>
      </c>
      <c r="G39" s="41">
        <v>5000</v>
      </c>
      <c r="H39" s="41">
        <v>0</v>
      </c>
      <c r="I39" s="41">
        <v>0</v>
      </c>
      <c r="J39" s="32"/>
      <c r="K39" s="32"/>
      <c r="L39" s="32"/>
    </row>
    <row r="40" spans="1:12" s="73" customFormat="1" ht="15.75">
      <c r="A40" s="44" t="s">
        <v>792</v>
      </c>
      <c r="B40" s="45">
        <v>115</v>
      </c>
      <c r="C40" s="76"/>
      <c r="D40" s="26"/>
      <c r="E40" s="45"/>
      <c r="F40" s="82"/>
      <c r="G40" s="43">
        <f>G41</f>
        <v>111866.8</v>
      </c>
      <c r="H40" s="43">
        <f t="shared" ref="H40:I40" si="18">H41</f>
        <v>0</v>
      </c>
      <c r="I40" s="43">
        <f t="shared" si="18"/>
        <v>0</v>
      </c>
      <c r="J40" s="32"/>
      <c r="K40" s="32"/>
      <c r="L40" s="32"/>
    </row>
    <row r="41" spans="1:12" s="73" customFormat="1" ht="15.75">
      <c r="A41" s="5" t="s">
        <v>339</v>
      </c>
      <c r="B41" s="26">
        <v>115</v>
      </c>
      <c r="C41" s="26" t="s">
        <v>28</v>
      </c>
      <c r="D41" s="26" t="s">
        <v>10</v>
      </c>
      <c r="E41" s="47"/>
      <c r="F41" s="83"/>
      <c r="G41" s="43">
        <f>G42</f>
        <v>111866.8</v>
      </c>
      <c r="H41" s="43">
        <f t="shared" ref="H41:I41" si="19">H42</f>
        <v>0</v>
      </c>
      <c r="I41" s="43">
        <f t="shared" si="19"/>
        <v>0</v>
      </c>
      <c r="J41" s="32"/>
      <c r="K41" s="32"/>
      <c r="L41" s="32"/>
    </row>
    <row r="42" spans="1:12" s="73" customFormat="1" ht="31.5">
      <c r="A42" s="44" t="s">
        <v>440</v>
      </c>
      <c r="B42" s="26">
        <v>115</v>
      </c>
      <c r="C42" s="26" t="s">
        <v>28</v>
      </c>
      <c r="D42" s="76" t="s">
        <v>84</v>
      </c>
      <c r="E42" s="47"/>
      <c r="F42" s="83"/>
      <c r="G42" s="43">
        <f>G43</f>
        <v>111866.8</v>
      </c>
      <c r="H42" s="43">
        <f t="shared" ref="H42:I42" si="20">H43</f>
        <v>0</v>
      </c>
      <c r="I42" s="43">
        <f t="shared" si="20"/>
        <v>0</v>
      </c>
      <c r="J42" s="32"/>
      <c r="K42" s="32"/>
      <c r="L42" s="32"/>
    </row>
    <row r="43" spans="1:12" s="73" customFormat="1" ht="15.75">
      <c r="A43" s="7" t="s">
        <v>114</v>
      </c>
      <c r="B43" s="27">
        <v>115</v>
      </c>
      <c r="C43" s="27" t="s">
        <v>28</v>
      </c>
      <c r="D43" s="50" t="s">
        <v>84</v>
      </c>
      <c r="E43" s="27" t="s">
        <v>115</v>
      </c>
      <c r="F43" s="83"/>
      <c r="G43" s="40">
        <f>G44</f>
        <v>111866.8</v>
      </c>
      <c r="H43" s="40">
        <f t="shared" ref="H43:I43" si="21">H44</f>
        <v>0</v>
      </c>
      <c r="I43" s="40">
        <f t="shared" si="21"/>
        <v>0</v>
      </c>
      <c r="J43" s="32"/>
      <c r="K43" s="32"/>
      <c r="L43" s="32"/>
    </row>
    <row r="44" spans="1:12" s="73" customFormat="1" ht="15.75">
      <c r="A44" s="7" t="s">
        <v>116</v>
      </c>
      <c r="B44" s="27">
        <v>115</v>
      </c>
      <c r="C44" s="27" t="s">
        <v>28</v>
      </c>
      <c r="D44" s="50" t="s">
        <v>84</v>
      </c>
      <c r="E44" s="27" t="s">
        <v>117</v>
      </c>
      <c r="F44" s="83"/>
      <c r="G44" s="40">
        <f>G45</f>
        <v>111866.8</v>
      </c>
      <c r="H44" s="40">
        <f t="shared" ref="H44:I44" si="22">H45</f>
        <v>0</v>
      </c>
      <c r="I44" s="40">
        <f t="shared" si="22"/>
        <v>0</v>
      </c>
      <c r="J44" s="32"/>
      <c r="K44" s="32"/>
      <c r="L44" s="32"/>
    </row>
    <row r="45" spans="1:12" s="73" customFormat="1" ht="15.75">
      <c r="A45" s="13" t="s">
        <v>620</v>
      </c>
      <c r="B45" s="28">
        <v>115</v>
      </c>
      <c r="C45" s="28" t="s">
        <v>28</v>
      </c>
      <c r="D45" s="52" t="s">
        <v>84</v>
      </c>
      <c r="E45" s="28" t="s">
        <v>117</v>
      </c>
      <c r="F45" s="78">
        <v>300</v>
      </c>
      <c r="G45" s="41">
        <v>111866.8</v>
      </c>
      <c r="H45" s="41">
        <v>0</v>
      </c>
      <c r="I45" s="41">
        <v>0</v>
      </c>
      <c r="J45" s="32"/>
      <c r="K45" s="32"/>
      <c r="L45" s="32"/>
    </row>
    <row r="46" spans="1:12" s="38" customFormat="1" ht="15.75">
      <c r="A46" s="80" t="s">
        <v>728</v>
      </c>
      <c r="B46" s="26">
        <v>117</v>
      </c>
      <c r="C46" s="26"/>
      <c r="D46" s="26"/>
      <c r="E46" s="26"/>
      <c r="F46" s="26"/>
      <c r="G46" s="6">
        <f>G47</f>
        <v>10548643.609999999</v>
      </c>
      <c r="H46" s="6">
        <f t="shared" ref="H46:I46" si="23">H47</f>
        <v>0</v>
      </c>
      <c r="I46" s="6">
        <f t="shared" si="23"/>
        <v>0</v>
      </c>
      <c r="J46" s="32"/>
      <c r="K46" s="32"/>
      <c r="L46" s="32"/>
    </row>
    <row r="47" spans="1:12" s="38" customFormat="1" ht="15.75">
      <c r="A47" s="5" t="s">
        <v>339</v>
      </c>
      <c r="B47" s="26">
        <v>117</v>
      </c>
      <c r="C47" s="26" t="s">
        <v>28</v>
      </c>
      <c r="D47" s="26" t="s">
        <v>10</v>
      </c>
      <c r="E47" s="26"/>
      <c r="F47" s="26"/>
      <c r="G47" s="6">
        <f>G48+G55</f>
        <v>10548643.609999999</v>
      </c>
      <c r="H47" s="6">
        <f t="shared" ref="H47:I47" si="24">H48</f>
        <v>0</v>
      </c>
      <c r="I47" s="6">
        <f t="shared" si="24"/>
        <v>0</v>
      </c>
      <c r="J47" s="32"/>
      <c r="K47" s="32"/>
      <c r="L47" s="32"/>
    </row>
    <row r="48" spans="1:12" s="38" customFormat="1" ht="31.5">
      <c r="A48" s="5" t="s">
        <v>349</v>
      </c>
      <c r="B48" s="26">
        <v>117</v>
      </c>
      <c r="C48" s="26" t="s">
        <v>28</v>
      </c>
      <c r="D48" s="26" t="s">
        <v>133</v>
      </c>
      <c r="E48" s="26"/>
      <c r="F48" s="26"/>
      <c r="G48" s="6">
        <f>G49</f>
        <v>3241406.9799999995</v>
      </c>
      <c r="H48" s="6">
        <f t="shared" ref="H48:I48" si="25">H49</f>
        <v>0</v>
      </c>
      <c r="I48" s="6">
        <f t="shared" si="25"/>
        <v>0</v>
      </c>
      <c r="J48" s="32"/>
      <c r="K48" s="32"/>
      <c r="L48" s="32"/>
    </row>
    <row r="49" spans="1:12" s="38" customFormat="1" ht="15.75">
      <c r="A49" s="7" t="s">
        <v>114</v>
      </c>
      <c r="B49" s="27">
        <v>117</v>
      </c>
      <c r="C49" s="27" t="s">
        <v>28</v>
      </c>
      <c r="D49" s="27" t="s">
        <v>133</v>
      </c>
      <c r="E49" s="27" t="s">
        <v>115</v>
      </c>
      <c r="F49" s="26"/>
      <c r="G49" s="40">
        <f>G50</f>
        <v>3241406.9799999995</v>
      </c>
      <c r="H49" s="40">
        <f t="shared" ref="H49:I49" si="26">H50</f>
        <v>0</v>
      </c>
      <c r="I49" s="40">
        <f t="shared" si="26"/>
        <v>0</v>
      </c>
      <c r="J49" s="32"/>
      <c r="K49" s="32"/>
      <c r="L49" s="32"/>
    </row>
    <row r="50" spans="1:12" s="38" customFormat="1" ht="15.75">
      <c r="A50" s="7" t="s">
        <v>116</v>
      </c>
      <c r="B50" s="27">
        <v>117</v>
      </c>
      <c r="C50" s="27" t="s">
        <v>28</v>
      </c>
      <c r="D50" s="27" t="s">
        <v>133</v>
      </c>
      <c r="E50" s="27" t="s">
        <v>117</v>
      </c>
      <c r="F50" s="26"/>
      <c r="G50" s="40">
        <f>G51+G52+G54+G53</f>
        <v>3241406.9799999995</v>
      </c>
      <c r="H50" s="40">
        <f t="shared" ref="H50:I50" si="27">H51+H52+H54</f>
        <v>0</v>
      </c>
      <c r="I50" s="40">
        <f t="shared" si="27"/>
        <v>0</v>
      </c>
      <c r="J50" s="32"/>
      <c r="K50" s="32"/>
      <c r="L50" s="32"/>
    </row>
    <row r="51" spans="1:12" s="38" customFormat="1" ht="47.25">
      <c r="A51" s="11" t="s">
        <v>607</v>
      </c>
      <c r="B51" s="28">
        <v>117</v>
      </c>
      <c r="C51" s="28" t="s">
        <v>28</v>
      </c>
      <c r="D51" s="28" t="s">
        <v>133</v>
      </c>
      <c r="E51" s="28" t="s">
        <v>117</v>
      </c>
      <c r="F51" s="78" t="s">
        <v>21</v>
      </c>
      <c r="G51" s="41">
        <v>2273787.3199999998</v>
      </c>
      <c r="H51" s="41">
        <v>0</v>
      </c>
      <c r="I51" s="41">
        <v>0</v>
      </c>
      <c r="J51" s="32"/>
      <c r="K51" s="32"/>
      <c r="L51" s="32"/>
    </row>
    <row r="52" spans="1:12" s="68" customFormat="1" ht="15.75">
      <c r="A52" s="11" t="s">
        <v>609</v>
      </c>
      <c r="B52" s="28">
        <v>117</v>
      </c>
      <c r="C52" s="28" t="s">
        <v>28</v>
      </c>
      <c r="D52" s="28" t="s">
        <v>133</v>
      </c>
      <c r="E52" s="28" t="s">
        <v>117</v>
      </c>
      <c r="F52" s="78">
        <v>200</v>
      </c>
      <c r="G52" s="41">
        <v>258433.55</v>
      </c>
      <c r="H52" s="41">
        <v>0</v>
      </c>
      <c r="I52" s="41">
        <v>0</v>
      </c>
      <c r="J52" s="32"/>
      <c r="K52" s="32"/>
      <c r="L52" s="32"/>
    </row>
    <row r="53" spans="1:12" s="73" customFormat="1" ht="15.75">
      <c r="A53" s="13" t="s">
        <v>620</v>
      </c>
      <c r="B53" s="28">
        <v>117</v>
      </c>
      <c r="C53" s="28" t="s">
        <v>28</v>
      </c>
      <c r="D53" s="28" t="s">
        <v>133</v>
      </c>
      <c r="E53" s="28" t="s">
        <v>117</v>
      </c>
      <c r="F53" s="78">
        <v>300</v>
      </c>
      <c r="G53" s="41">
        <v>698686.11</v>
      </c>
      <c r="H53" s="41">
        <v>0</v>
      </c>
      <c r="I53" s="41">
        <v>0</v>
      </c>
      <c r="J53" s="32"/>
      <c r="K53" s="32"/>
      <c r="L53" s="32"/>
    </row>
    <row r="54" spans="1:12" s="68" customFormat="1" ht="15.75">
      <c r="A54" s="11" t="s">
        <v>610</v>
      </c>
      <c r="B54" s="28">
        <v>117</v>
      </c>
      <c r="C54" s="28" t="s">
        <v>28</v>
      </c>
      <c r="D54" s="28" t="s">
        <v>133</v>
      </c>
      <c r="E54" s="28" t="s">
        <v>117</v>
      </c>
      <c r="F54" s="78">
        <v>800</v>
      </c>
      <c r="G54" s="41">
        <v>10500</v>
      </c>
      <c r="H54" s="41">
        <v>0</v>
      </c>
      <c r="I54" s="41">
        <v>0</v>
      </c>
      <c r="J54" s="32"/>
      <c r="K54" s="32"/>
      <c r="L54" s="32"/>
    </row>
    <row r="55" spans="1:12" s="68" customFormat="1" ht="15.75">
      <c r="A55" s="5" t="s">
        <v>359</v>
      </c>
      <c r="B55" s="26">
        <v>117</v>
      </c>
      <c r="C55" s="26" t="s">
        <v>28</v>
      </c>
      <c r="D55" s="26">
        <v>13</v>
      </c>
      <c r="E55" s="28"/>
      <c r="F55" s="78"/>
      <c r="G55" s="43">
        <f>G56</f>
        <v>7307236.6299999999</v>
      </c>
      <c r="H55" s="43">
        <f t="shared" ref="H55:I55" si="28">H56</f>
        <v>0</v>
      </c>
      <c r="I55" s="43">
        <f t="shared" si="28"/>
        <v>0</v>
      </c>
      <c r="J55" s="32"/>
      <c r="K55" s="32"/>
      <c r="L55" s="32"/>
    </row>
    <row r="56" spans="1:12" s="68" customFormat="1" ht="15.75">
      <c r="A56" s="7" t="s">
        <v>114</v>
      </c>
      <c r="B56" s="27">
        <v>117</v>
      </c>
      <c r="C56" s="27" t="s">
        <v>28</v>
      </c>
      <c r="D56" s="27">
        <v>13</v>
      </c>
      <c r="E56" s="27" t="s">
        <v>115</v>
      </c>
      <c r="F56" s="78"/>
      <c r="G56" s="40">
        <f>G57</f>
        <v>7307236.6299999999</v>
      </c>
      <c r="H56" s="40">
        <f t="shared" ref="H56:I56" si="29">H57</f>
        <v>0</v>
      </c>
      <c r="I56" s="40">
        <f t="shared" si="29"/>
        <v>0</v>
      </c>
      <c r="J56" s="32"/>
      <c r="K56" s="32"/>
      <c r="L56" s="32"/>
    </row>
    <row r="57" spans="1:12" s="68" customFormat="1" ht="15.75">
      <c r="A57" s="17" t="s">
        <v>354</v>
      </c>
      <c r="B57" s="47">
        <v>117</v>
      </c>
      <c r="C57" s="39" t="s">
        <v>28</v>
      </c>
      <c r="D57" s="27">
        <v>13</v>
      </c>
      <c r="E57" s="47" t="s">
        <v>355</v>
      </c>
      <c r="F57" s="78"/>
      <c r="G57" s="40">
        <f>G58</f>
        <v>7307236.6299999999</v>
      </c>
      <c r="H57" s="40">
        <f t="shared" ref="H57:I57" si="30">H58</f>
        <v>0</v>
      </c>
      <c r="I57" s="40">
        <f t="shared" si="30"/>
        <v>0</v>
      </c>
      <c r="J57" s="32"/>
      <c r="K57" s="32"/>
      <c r="L57" s="32"/>
    </row>
    <row r="58" spans="1:12" s="68" customFormat="1" ht="15.75">
      <c r="A58" s="17" t="s">
        <v>449</v>
      </c>
      <c r="B58" s="47">
        <v>117</v>
      </c>
      <c r="C58" s="39" t="s">
        <v>28</v>
      </c>
      <c r="D58" s="27">
        <v>13</v>
      </c>
      <c r="E58" s="47" t="s">
        <v>450</v>
      </c>
      <c r="F58" s="78"/>
      <c r="G58" s="40">
        <f>G59</f>
        <v>7307236.6299999999</v>
      </c>
      <c r="H58" s="40">
        <f t="shared" ref="H58:I58" si="31">H59</f>
        <v>0</v>
      </c>
      <c r="I58" s="40">
        <f t="shared" si="31"/>
        <v>0</v>
      </c>
      <c r="J58" s="32"/>
      <c r="K58" s="32"/>
      <c r="L58" s="32"/>
    </row>
    <row r="59" spans="1:12" s="68" customFormat="1" ht="15.75">
      <c r="A59" s="11" t="s">
        <v>610</v>
      </c>
      <c r="B59" s="47">
        <v>117</v>
      </c>
      <c r="C59" s="39" t="s">
        <v>28</v>
      </c>
      <c r="D59" s="27">
        <v>13</v>
      </c>
      <c r="E59" s="47" t="s">
        <v>450</v>
      </c>
      <c r="F59" s="78">
        <v>800</v>
      </c>
      <c r="G59" s="40">
        <v>7307236.6299999999</v>
      </c>
      <c r="H59" s="41">
        <v>0</v>
      </c>
      <c r="I59" s="41">
        <v>0</v>
      </c>
      <c r="J59" s="32"/>
      <c r="K59" s="32"/>
      <c r="L59" s="32"/>
    </row>
    <row r="60" spans="1:12" s="73" customFormat="1" ht="15.75">
      <c r="A60" s="44" t="s">
        <v>793</v>
      </c>
      <c r="B60" s="45">
        <v>118</v>
      </c>
      <c r="C60" s="76"/>
      <c r="D60" s="26"/>
      <c r="E60" s="45"/>
      <c r="F60" s="81"/>
      <c r="G60" s="43">
        <f>G61</f>
        <v>5551</v>
      </c>
      <c r="H60" s="43">
        <f t="shared" ref="H60:I60" si="32">H61</f>
        <v>0</v>
      </c>
      <c r="I60" s="43">
        <f t="shared" si="32"/>
        <v>0</v>
      </c>
      <c r="J60" s="32"/>
      <c r="K60" s="32"/>
      <c r="L60" s="32"/>
    </row>
    <row r="61" spans="1:12" s="73" customFormat="1" ht="15.75">
      <c r="A61" s="5" t="s">
        <v>339</v>
      </c>
      <c r="B61" s="26">
        <v>118</v>
      </c>
      <c r="C61" s="26" t="s">
        <v>28</v>
      </c>
      <c r="D61" s="26" t="s">
        <v>10</v>
      </c>
      <c r="E61" s="47"/>
      <c r="F61" s="78"/>
      <c r="G61" s="43">
        <f>G62</f>
        <v>5551</v>
      </c>
      <c r="H61" s="43">
        <f t="shared" ref="H61:I61" si="33">H62</f>
        <v>0</v>
      </c>
      <c r="I61" s="43">
        <f t="shared" si="33"/>
        <v>0</v>
      </c>
      <c r="J61" s="32"/>
      <c r="K61" s="32"/>
      <c r="L61" s="32"/>
    </row>
    <row r="62" spans="1:12" s="73" customFormat="1" ht="31.5">
      <c r="A62" s="44" t="s">
        <v>440</v>
      </c>
      <c r="B62" s="26">
        <v>118</v>
      </c>
      <c r="C62" s="26" t="s">
        <v>28</v>
      </c>
      <c r="D62" s="76" t="s">
        <v>84</v>
      </c>
      <c r="E62" s="47"/>
      <c r="F62" s="78"/>
      <c r="G62" s="43">
        <f>G63</f>
        <v>5551</v>
      </c>
      <c r="H62" s="43">
        <f t="shared" ref="H62:I62" si="34">H63</f>
        <v>0</v>
      </c>
      <c r="I62" s="43">
        <f t="shared" si="34"/>
        <v>0</v>
      </c>
      <c r="J62" s="32"/>
      <c r="K62" s="32"/>
      <c r="L62" s="32"/>
    </row>
    <row r="63" spans="1:12" s="73" customFormat="1" ht="15.75">
      <c r="A63" s="7" t="s">
        <v>114</v>
      </c>
      <c r="B63" s="27">
        <v>118</v>
      </c>
      <c r="C63" s="27" t="s">
        <v>28</v>
      </c>
      <c r="D63" s="50" t="s">
        <v>84</v>
      </c>
      <c r="E63" s="27" t="s">
        <v>115</v>
      </c>
      <c r="F63" s="83"/>
      <c r="G63" s="40">
        <f>G64</f>
        <v>5551</v>
      </c>
      <c r="H63" s="40">
        <f t="shared" ref="H63:I63" si="35">H64</f>
        <v>0</v>
      </c>
      <c r="I63" s="40">
        <f t="shared" si="35"/>
        <v>0</v>
      </c>
      <c r="J63" s="32"/>
      <c r="K63" s="32"/>
      <c r="L63" s="32"/>
    </row>
    <row r="64" spans="1:12" s="73" customFormat="1" ht="15.75">
      <c r="A64" s="7" t="s">
        <v>116</v>
      </c>
      <c r="B64" s="27">
        <v>118</v>
      </c>
      <c r="C64" s="27" t="s">
        <v>28</v>
      </c>
      <c r="D64" s="50" t="s">
        <v>84</v>
      </c>
      <c r="E64" s="27" t="s">
        <v>117</v>
      </c>
      <c r="F64" s="83"/>
      <c r="G64" s="40">
        <f>G65</f>
        <v>5551</v>
      </c>
      <c r="H64" s="40">
        <f t="shared" ref="H64:I64" si="36">H65</f>
        <v>0</v>
      </c>
      <c r="I64" s="40">
        <f t="shared" si="36"/>
        <v>0</v>
      </c>
      <c r="J64" s="32"/>
      <c r="K64" s="32"/>
      <c r="L64" s="32"/>
    </row>
    <row r="65" spans="1:12" s="73" customFormat="1" ht="15.75">
      <c r="A65" s="13" t="s">
        <v>620</v>
      </c>
      <c r="B65" s="28">
        <v>118</v>
      </c>
      <c r="C65" s="28" t="s">
        <v>28</v>
      </c>
      <c r="D65" s="52" t="s">
        <v>84</v>
      </c>
      <c r="E65" s="28" t="s">
        <v>117</v>
      </c>
      <c r="F65" s="78">
        <v>300</v>
      </c>
      <c r="G65" s="41">
        <v>5551</v>
      </c>
      <c r="H65" s="41">
        <v>0</v>
      </c>
      <c r="I65" s="41">
        <v>0</v>
      </c>
      <c r="J65" s="32"/>
      <c r="K65" s="32"/>
      <c r="L65" s="32"/>
    </row>
    <row r="66" spans="1:12" s="73" customFormat="1" ht="31.5">
      <c r="A66" s="5" t="s">
        <v>794</v>
      </c>
      <c r="B66" s="45">
        <v>119</v>
      </c>
      <c r="C66" s="76"/>
      <c r="D66" s="26"/>
      <c r="E66" s="45"/>
      <c r="F66" s="82"/>
      <c r="G66" s="43">
        <f>G67+G72</f>
        <v>67328.97</v>
      </c>
      <c r="H66" s="43">
        <f t="shared" ref="H66:I66" si="37">H67+H72</f>
        <v>0</v>
      </c>
      <c r="I66" s="43">
        <f t="shared" si="37"/>
        <v>0</v>
      </c>
      <c r="J66" s="32"/>
      <c r="K66" s="32"/>
      <c r="L66" s="32"/>
    </row>
    <row r="67" spans="1:12" s="73" customFormat="1" ht="15.75">
      <c r="A67" s="5" t="s">
        <v>339</v>
      </c>
      <c r="B67" s="26">
        <v>119</v>
      </c>
      <c r="C67" s="26" t="s">
        <v>28</v>
      </c>
      <c r="D67" s="26" t="s">
        <v>10</v>
      </c>
      <c r="E67" s="47"/>
      <c r="F67" s="82"/>
      <c r="G67" s="43">
        <f>G68</f>
        <v>53902.8</v>
      </c>
      <c r="H67" s="43">
        <f t="shared" ref="H67:I67" si="38">H68</f>
        <v>0</v>
      </c>
      <c r="I67" s="43">
        <f t="shared" si="38"/>
        <v>0</v>
      </c>
      <c r="J67" s="32"/>
      <c r="K67" s="32"/>
      <c r="L67" s="32"/>
    </row>
    <row r="68" spans="1:12" s="73" customFormat="1" ht="31.5">
      <c r="A68" s="5" t="s">
        <v>349</v>
      </c>
      <c r="B68" s="26">
        <v>119</v>
      </c>
      <c r="C68" s="26" t="s">
        <v>28</v>
      </c>
      <c r="D68" s="26" t="s">
        <v>133</v>
      </c>
      <c r="E68" s="26"/>
      <c r="F68" s="82"/>
      <c r="G68" s="43">
        <f>G69</f>
        <v>53902.8</v>
      </c>
      <c r="H68" s="43">
        <f t="shared" ref="H68:I68" si="39">H69</f>
        <v>0</v>
      </c>
      <c r="I68" s="43">
        <f t="shared" si="39"/>
        <v>0</v>
      </c>
      <c r="J68" s="32"/>
      <c r="K68" s="32"/>
      <c r="L68" s="32"/>
    </row>
    <row r="69" spans="1:12" s="73" customFormat="1" ht="15.75">
      <c r="A69" s="7" t="s">
        <v>114</v>
      </c>
      <c r="B69" s="27">
        <v>119</v>
      </c>
      <c r="C69" s="27" t="s">
        <v>28</v>
      </c>
      <c r="D69" s="27" t="s">
        <v>133</v>
      </c>
      <c r="E69" s="27" t="s">
        <v>115</v>
      </c>
      <c r="F69" s="83"/>
      <c r="G69" s="40">
        <f>G70</f>
        <v>53902.8</v>
      </c>
      <c r="H69" s="40">
        <f t="shared" ref="H69:I69" si="40">H70</f>
        <v>0</v>
      </c>
      <c r="I69" s="40">
        <f t="shared" si="40"/>
        <v>0</v>
      </c>
      <c r="J69" s="32"/>
      <c r="K69" s="32"/>
      <c r="L69" s="32"/>
    </row>
    <row r="70" spans="1:12" s="73" customFormat="1" ht="15.75">
      <c r="A70" s="7" t="s">
        <v>116</v>
      </c>
      <c r="B70" s="27">
        <v>119</v>
      </c>
      <c r="C70" s="27" t="s">
        <v>28</v>
      </c>
      <c r="D70" s="27" t="s">
        <v>133</v>
      </c>
      <c r="E70" s="27" t="s">
        <v>117</v>
      </c>
      <c r="F70" s="83"/>
      <c r="G70" s="40">
        <f>G71</f>
        <v>53902.8</v>
      </c>
      <c r="H70" s="40">
        <f t="shared" ref="H70:I70" si="41">H71</f>
        <v>0</v>
      </c>
      <c r="I70" s="40">
        <f t="shared" si="41"/>
        <v>0</v>
      </c>
      <c r="J70" s="32"/>
      <c r="K70" s="32"/>
      <c r="L70" s="32"/>
    </row>
    <row r="71" spans="1:12" s="73" customFormat="1" ht="15.75">
      <c r="A71" s="11" t="s">
        <v>609</v>
      </c>
      <c r="B71" s="28">
        <v>119</v>
      </c>
      <c r="C71" s="28" t="s">
        <v>28</v>
      </c>
      <c r="D71" s="28" t="s">
        <v>133</v>
      </c>
      <c r="E71" s="28" t="s">
        <v>117</v>
      </c>
      <c r="F71" s="78">
        <v>200</v>
      </c>
      <c r="G71" s="41">
        <v>53902.8</v>
      </c>
      <c r="H71" s="41">
        <v>0</v>
      </c>
      <c r="I71" s="41">
        <v>0</v>
      </c>
      <c r="J71" s="32"/>
      <c r="K71" s="32"/>
      <c r="L71" s="32"/>
    </row>
    <row r="72" spans="1:12" s="73" customFormat="1" ht="15.75">
      <c r="A72" s="5" t="s">
        <v>521</v>
      </c>
      <c r="B72" s="26">
        <v>119</v>
      </c>
      <c r="C72" s="26" t="s">
        <v>336</v>
      </c>
      <c r="D72" s="26" t="s">
        <v>10</v>
      </c>
      <c r="E72" s="45"/>
      <c r="F72" s="82"/>
      <c r="G72" s="43">
        <f>G73</f>
        <v>13426.17</v>
      </c>
      <c r="H72" s="43">
        <f t="shared" ref="H72:I72" si="42">H73</f>
        <v>0</v>
      </c>
      <c r="I72" s="43">
        <f t="shared" si="42"/>
        <v>0</v>
      </c>
      <c r="J72" s="32"/>
      <c r="K72" s="32"/>
      <c r="L72" s="32"/>
    </row>
    <row r="73" spans="1:12" s="73" customFormat="1" ht="15.75">
      <c r="A73" s="5" t="s">
        <v>552</v>
      </c>
      <c r="B73" s="26">
        <v>119</v>
      </c>
      <c r="C73" s="26" t="s">
        <v>336</v>
      </c>
      <c r="D73" s="26" t="s">
        <v>84</v>
      </c>
      <c r="E73" s="45"/>
      <c r="F73" s="82"/>
      <c r="G73" s="43">
        <f>G74</f>
        <v>13426.17</v>
      </c>
      <c r="H73" s="43">
        <f t="shared" ref="H73:I73" si="43">H74</f>
        <v>0</v>
      </c>
      <c r="I73" s="43">
        <f t="shared" si="43"/>
        <v>0</v>
      </c>
      <c r="J73" s="32"/>
      <c r="K73" s="32"/>
      <c r="L73" s="32"/>
    </row>
    <row r="74" spans="1:12" s="73" customFormat="1" ht="15.75">
      <c r="A74" s="7" t="s">
        <v>114</v>
      </c>
      <c r="B74" s="47">
        <v>119</v>
      </c>
      <c r="C74" s="39" t="s">
        <v>336</v>
      </c>
      <c r="D74" s="50" t="s">
        <v>84</v>
      </c>
      <c r="E74" s="27" t="s">
        <v>115</v>
      </c>
      <c r="F74" s="83"/>
      <c r="G74" s="40">
        <f>G75</f>
        <v>13426.17</v>
      </c>
      <c r="H74" s="40">
        <f t="shared" ref="H74:I74" si="44">H75</f>
        <v>0</v>
      </c>
      <c r="I74" s="40">
        <f t="shared" si="44"/>
        <v>0</v>
      </c>
      <c r="J74" s="32"/>
      <c r="K74" s="32"/>
      <c r="L74" s="32"/>
    </row>
    <row r="75" spans="1:12" s="73" customFormat="1" ht="15.75">
      <c r="A75" s="7" t="s">
        <v>662</v>
      </c>
      <c r="B75" s="47">
        <v>119</v>
      </c>
      <c r="C75" s="39" t="s">
        <v>336</v>
      </c>
      <c r="D75" s="50" t="s">
        <v>84</v>
      </c>
      <c r="E75" s="27" t="s">
        <v>795</v>
      </c>
      <c r="F75" s="83"/>
      <c r="G75" s="40">
        <f>G76</f>
        <v>13426.17</v>
      </c>
      <c r="H75" s="40">
        <f t="shared" ref="H75:I75" si="45">H76</f>
        <v>0</v>
      </c>
      <c r="I75" s="40">
        <f t="shared" si="45"/>
        <v>0</v>
      </c>
      <c r="J75" s="32"/>
      <c r="K75" s="32"/>
      <c r="L75" s="32"/>
    </row>
    <row r="76" spans="1:12" s="73" customFormat="1" ht="15.75">
      <c r="A76" s="11" t="s">
        <v>609</v>
      </c>
      <c r="B76" s="36">
        <v>119</v>
      </c>
      <c r="C76" s="48" t="s">
        <v>336</v>
      </c>
      <c r="D76" s="52" t="s">
        <v>84</v>
      </c>
      <c r="E76" s="28" t="s">
        <v>795</v>
      </c>
      <c r="F76" s="78">
        <v>200</v>
      </c>
      <c r="G76" s="40">
        <v>13426.17</v>
      </c>
      <c r="H76" s="41">
        <v>0</v>
      </c>
      <c r="I76" s="41">
        <v>0</v>
      </c>
      <c r="J76" s="32"/>
      <c r="K76" s="32"/>
      <c r="L76" s="32"/>
    </row>
    <row r="77" spans="1:12" s="73" customFormat="1" ht="31.5">
      <c r="A77" s="5" t="s">
        <v>796</v>
      </c>
      <c r="B77" s="45">
        <v>120</v>
      </c>
      <c r="C77" s="76"/>
      <c r="D77" s="26"/>
      <c r="E77" s="45"/>
      <c r="F77" s="82"/>
      <c r="G77" s="43">
        <f>G78+G83</f>
        <v>58589.369999999995</v>
      </c>
      <c r="H77" s="43">
        <f t="shared" ref="H77:I77" si="46">H78+H83</f>
        <v>0</v>
      </c>
      <c r="I77" s="43">
        <f t="shared" si="46"/>
        <v>0</v>
      </c>
      <c r="J77" s="32"/>
      <c r="K77" s="32"/>
      <c r="L77" s="32"/>
    </row>
    <row r="78" spans="1:12" s="73" customFormat="1" ht="15.75">
      <c r="A78" s="5" t="s">
        <v>339</v>
      </c>
      <c r="B78" s="26">
        <v>120</v>
      </c>
      <c r="C78" s="26" t="s">
        <v>28</v>
      </c>
      <c r="D78" s="26" t="s">
        <v>10</v>
      </c>
      <c r="E78" s="47"/>
      <c r="F78" s="82"/>
      <c r="G78" s="43">
        <f>G79</f>
        <v>54518.95</v>
      </c>
      <c r="H78" s="43">
        <f t="shared" ref="H78:I78" si="47">H79</f>
        <v>0</v>
      </c>
      <c r="I78" s="43">
        <f t="shared" si="47"/>
        <v>0</v>
      </c>
      <c r="J78" s="32"/>
      <c r="K78" s="32"/>
      <c r="L78" s="32"/>
    </row>
    <row r="79" spans="1:12" s="73" customFormat="1" ht="31.5">
      <c r="A79" s="5" t="s">
        <v>349</v>
      </c>
      <c r="B79" s="26">
        <v>120</v>
      </c>
      <c r="C79" s="26" t="s">
        <v>28</v>
      </c>
      <c r="D79" s="26" t="s">
        <v>133</v>
      </c>
      <c r="E79" s="26"/>
      <c r="F79" s="82"/>
      <c r="G79" s="43">
        <f>G80</f>
        <v>54518.95</v>
      </c>
      <c r="H79" s="43">
        <f t="shared" ref="H79:I80" si="48">H80</f>
        <v>0</v>
      </c>
      <c r="I79" s="43">
        <f t="shared" si="48"/>
        <v>0</v>
      </c>
      <c r="J79" s="32"/>
      <c r="K79" s="32"/>
      <c r="L79" s="32"/>
    </row>
    <row r="80" spans="1:12" s="73" customFormat="1" ht="15.75">
      <c r="A80" s="7" t="s">
        <v>114</v>
      </c>
      <c r="B80" s="27">
        <v>120</v>
      </c>
      <c r="C80" s="27" t="s">
        <v>28</v>
      </c>
      <c r="D80" s="27" t="s">
        <v>133</v>
      </c>
      <c r="E80" s="27" t="s">
        <v>115</v>
      </c>
      <c r="F80" s="83"/>
      <c r="G80" s="40">
        <f>G81</f>
        <v>54518.95</v>
      </c>
      <c r="H80" s="40">
        <f t="shared" si="48"/>
        <v>0</v>
      </c>
      <c r="I80" s="40">
        <f t="shared" si="48"/>
        <v>0</v>
      </c>
      <c r="J80" s="32"/>
      <c r="K80" s="32"/>
      <c r="L80" s="32"/>
    </row>
    <row r="81" spans="1:12" s="73" customFormat="1" ht="15.75">
      <c r="A81" s="7" t="s">
        <v>116</v>
      </c>
      <c r="B81" s="27">
        <v>120</v>
      </c>
      <c r="C81" s="27" t="s">
        <v>28</v>
      </c>
      <c r="D81" s="27" t="s">
        <v>133</v>
      </c>
      <c r="E81" s="27" t="s">
        <v>117</v>
      </c>
      <c r="F81" s="83"/>
      <c r="G81" s="40">
        <f>G82</f>
        <v>54518.95</v>
      </c>
      <c r="H81" s="40">
        <f t="shared" ref="H81:I81" si="49">H82</f>
        <v>0</v>
      </c>
      <c r="I81" s="40">
        <f t="shared" si="49"/>
        <v>0</v>
      </c>
      <c r="J81" s="32"/>
      <c r="K81" s="32"/>
      <c r="L81" s="32"/>
    </row>
    <row r="82" spans="1:12" s="73" customFormat="1" ht="15.75">
      <c r="A82" s="11" t="s">
        <v>609</v>
      </c>
      <c r="B82" s="28">
        <v>120</v>
      </c>
      <c r="C82" s="28" t="s">
        <v>28</v>
      </c>
      <c r="D82" s="28" t="s">
        <v>133</v>
      </c>
      <c r="E82" s="28" t="s">
        <v>117</v>
      </c>
      <c r="F82" s="78">
        <v>200</v>
      </c>
      <c r="G82" s="41">
        <v>54518.95</v>
      </c>
      <c r="H82" s="41">
        <v>0</v>
      </c>
      <c r="I82" s="41">
        <v>0</v>
      </c>
      <c r="J82" s="32"/>
      <c r="K82" s="32"/>
      <c r="L82" s="32"/>
    </row>
    <row r="83" spans="1:12" s="73" customFormat="1" ht="15.75">
      <c r="A83" s="5" t="s">
        <v>521</v>
      </c>
      <c r="B83" s="26">
        <v>120</v>
      </c>
      <c r="C83" s="26" t="s">
        <v>336</v>
      </c>
      <c r="D83" s="26" t="s">
        <v>10</v>
      </c>
      <c r="E83" s="45"/>
      <c r="F83" s="82"/>
      <c r="G83" s="43">
        <f>G84</f>
        <v>4070.42</v>
      </c>
      <c r="H83" s="43">
        <f t="shared" ref="H83:I83" si="50">H84</f>
        <v>0</v>
      </c>
      <c r="I83" s="43">
        <f t="shared" si="50"/>
        <v>0</v>
      </c>
      <c r="J83" s="32"/>
      <c r="K83" s="32"/>
      <c r="L83" s="32"/>
    </row>
    <row r="84" spans="1:12" s="73" customFormat="1" ht="15.75">
      <c r="A84" s="5" t="s">
        <v>552</v>
      </c>
      <c r="B84" s="26">
        <v>120</v>
      </c>
      <c r="C84" s="26" t="s">
        <v>336</v>
      </c>
      <c r="D84" s="26" t="s">
        <v>84</v>
      </c>
      <c r="E84" s="45"/>
      <c r="F84" s="82"/>
      <c r="G84" s="43">
        <f>G85</f>
        <v>4070.42</v>
      </c>
      <c r="H84" s="43">
        <f t="shared" ref="H84:I84" si="51">H85</f>
        <v>0</v>
      </c>
      <c r="I84" s="43">
        <f t="shared" si="51"/>
        <v>0</v>
      </c>
      <c r="J84" s="32"/>
      <c r="K84" s="32"/>
      <c r="L84" s="32"/>
    </row>
    <row r="85" spans="1:12" s="73" customFormat="1" ht="15.75">
      <c r="A85" s="7" t="s">
        <v>114</v>
      </c>
      <c r="B85" s="47">
        <v>120</v>
      </c>
      <c r="C85" s="39" t="s">
        <v>336</v>
      </c>
      <c r="D85" s="50" t="s">
        <v>84</v>
      </c>
      <c r="E85" s="27" t="s">
        <v>115</v>
      </c>
      <c r="F85" s="83"/>
      <c r="G85" s="40">
        <f>G86</f>
        <v>4070.42</v>
      </c>
      <c r="H85" s="40">
        <f t="shared" ref="H85:I85" si="52">H86</f>
        <v>0</v>
      </c>
      <c r="I85" s="40">
        <f t="shared" si="52"/>
        <v>0</v>
      </c>
      <c r="J85" s="32"/>
      <c r="K85" s="32"/>
      <c r="L85" s="32"/>
    </row>
    <row r="86" spans="1:12" s="73" customFormat="1" ht="15.75">
      <c r="A86" s="7" t="s">
        <v>663</v>
      </c>
      <c r="B86" s="47">
        <v>120</v>
      </c>
      <c r="C86" s="39" t="s">
        <v>336</v>
      </c>
      <c r="D86" s="50" t="s">
        <v>84</v>
      </c>
      <c r="E86" s="27" t="s">
        <v>797</v>
      </c>
      <c r="F86" s="83"/>
      <c r="G86" s="40">
        <f>G87</f>
        <v>4070.42</v>
      </c>
      <c r="H86" s="40">
        <f t="shared" ref="H86:I86" si="53">H87</f>
        <v>0</v>
      </c>
      <c r="I86" s="40">
        <f t="shared" si="53"/>
        <v>0</v>
      </c>
      <c r="J86" s="32"/>
      <c r="K86" s="32"/>
      <c r="L86" s="32"/>
    </row>
    <row r="87" spans="1:12" s="73" customFormat="1" ht="15.75">
      <c r="A87" s="11" t="s">
        <v>609</v>
      </c>
      <c r="B87" s="36">
        <v>120</v>
      </c>
      <c r="C87" s="48" t="s">
        <v>336</v>
      </c>
      <c r="D87" s="52" t="s">
        <v>84</v>
      </c>
      <c r="E87" s="28" t="s">
        <v>797</v>
      </c>
      <c r="F87" s="78">
        <v>200</v>
      </c>
      <c r="G87" s="41">
        <v>4070.42</v>
      </c>
      <c r="H87" s="41">
        <v>0</v>
      </c>
      <c r="I87" s="41">
        <v>0</v>
      </c>
      <c r="J87" s="32"/>
      <c r="K87" s="32"/>
      <c r="L87" s="32"/>
    </row>
    <row r="88" spans="1:12" s="73" customFormat="1" ht="31.5">
      <c r="A88" s="5" t="s">
        <v>798</v>
      </c>
      <c r="B88" s="45">
        <v>121</v>
      </c>
      <c r="C88" s="76"/>
      <c r="D88" s="26"/>
      <c r="E88" s="45"/>
      <c r="F88" s="82"/>
      <c r="G88" s="43">
        <f>G89+G94</f>
        <v>113495.43000000001</v>
      </c>
      <c r="H88" s="43">
        <f t="shared" ref="H88:I88" si="54">H89+H94</f>
        <v>0</v>
      </c>
      <c r="I88" s="43">
        <f t="shared" si="54"/>
        <v>0</v>
      </c>
      <c r="J88" s="32"/>
      <c r="K88" s="32"/>
      <c r="L88" s="32"/>
    </row>
    <row r="89" spans="1:12" s="73" customFormat="1" ht="15.75">
      <c r="A89" s="5" t="s">
        <v>339</v>
      </c>
      <c r="B89" s="26">
        <v>121</v>
      </c>
      <c r="C89" s="26" t="s">
        <v>28</v>
      </c>
      <c r="D89" s="26" t="s">
        <v>10</v>
      </c>
      <c r="E89" s="47"/>
      <c r="F89" s="82"/>
      <c r="G89" s="43">
        <f>G90</f>
        <v>108005.6</v>
      </c>
      <c r="H89" s="43">
        <f t="shared" ref="H89:I89" si="55">H90</f>
        <v>0</v>
      </c>
      <c r="I89" s="43">
        <f t="shared" si="55"/>
        <v>0</v>
      </c>
      <c r="J89" s="32"/>
      <c r="K89" s="32"/>
      <c r="L89" s="32"/>
    </row>
    <row r="90" spans="1:12" s="73" customFormat="1" ht="31.5">
      <c r="A90" s="5" t="s">
        <v>349</v>
      </c>
      <c r="B90" s="26">
        <v>121</v>
      </c>
      <c r="C90" s="26" t="s">
        <v>28</v>
      </c>
      <c r="D90" s="26" t="s">
        <v>133</v>
      </c>
      <c r="E90" s="26"/>
      <c r="F90" s="82"/>
      <c r="G90" s="43">
        <f>G91</f>
        <v>108005.6</v>
      </c>
      <c r="H90" s="43">
        <f t="shared" ref="H90:I90" si="56">H91</f>
        <v>0</v>
      </c>
      <c r="I90" s="43">
        <f t="shared" si="56"/>
        <v>0</v>
      </c>
      <c r="J90" s="32"/>
      <c r="K90" s="32"/>
      <c r="L90" s="32"/>
    </row>
    <row r="91" spans="1:12" s="73" customFormat="1" ht="15.75">
      <c r="A91" s="7" t="s">
        <v>114</v>
      </c>
      <c r="B91" s="27">
        <v>121</v>
      </c>
      <c r="C91" s="27" t="s">
        <v>28</v>
      </c>
      <c r="D91" s="27" t="s">
        <v>133</v>
      </c>
      <c r="E91" s="27" t="s">
        <v>115</v>
      </c>
      <c r="F91" s="83"/>
      <c r="G91" s="40">
        <f>G92</f>
        <v>108005.6</v>
      </c>
      <c r="H91" s="40">
        <f t="shared" ref="H91:I91" si="57">H92</f>
        <v>0</v>
      </c>
      <c r="I91" s="40">
        <f t="shared" si="57"/>
        <v>0</v>
      </c>
      <c r="J91" s="32"/>
      <c r="K91" s="32"/>
      <c r="L91" s="32"/>
    </row>
    <row r="92" spans="1:12" s="73" customFormat="1" ht="15.75">
      <c r="A92" s="7" t="s">
        <v>116</v>
      </c>
      <c r="B92" s="27">
        <v>121</v>
      </c>
      <c r="C92" s="27" t="s">
        <v>28</v>
      </c>
      <c r="D92" s="27" t="s">
        <v>133</v>
      </c>
      <c r="E92" s="27" t="s">
        <v>117</v>
      </c>
      <c r="F92" s="83"/>
      <c r="G92" s="40">
        <f>G93</f>
        <v>108005.6</v>
      </c>
      <c r="H92" s="40">
        <f t="shared" ref="H92:I92" si="58">H93</f>
        <v>0</v>
      </c>
      <c r="I92" s="40">
        <f t="shared" si="58"/>
        <v>0</v>
      </c>
      <c r="J92" s="32"/>
      <c r="K92" s="32"/>
      <c r="L92" s="32"/>
    </row>
    <row r="93" spans="1:12" s="73" customFormat="1" ht="15.75">
      <c r="A93" s="11" t="s">
        <v>609</v>
      </c>
      <c r="B93" s="28">
        <v>121</v>
      </c>
      <c r="C93" s="28" t="s">
        <v>28</v>
      </c>
      <c r="D93" s="28" t="s">
        <v>133</v>
      </c>
      <c r="E93" s="28" t="s">
        <v>117</v>
      </c>
      <c r="F93" s="78">
        <v>200</v>
      </c>
      <c r="G93" s="41">
        <v>108005.6</v>
      </c>
      <c r="H93" s="41">
        <v>0</v>
      </c>
      <c r="I93" s="41">
        <v>0</v>
      </c>
      <c r="J93" s="32"/>
      <c r="K93" s="32"/>
      <c r="L93" s="32"/>
    </row>
    <row r="94" spans="1:12" s="73" customFormat="1" ht="15.75">
      <c r="A94" s="5" t="s">
        <v>521</v>
      </c>
      <c r="B94" s="26">
        <v>121</v>
      </c>
      <c r="C94" s="26" t="s">
        <v>336</v>
      </c>
      <c r="D94" s="26" t="s">
        <v>10</v>
      </c>
      <c r="E94" s="45"/>
      <c r="F94" s="82"/>
      <c r="G94" s="43">
        <f>G95</f>
        <v>5489.8300000000008</v>
      </c>
      <c r="H94" s="43">
        <f t="shared" ref="H94:I94" si="59">H95</f>
        <v>0</v>
      </c>
      <c r="I94" s="43">
        <f t="shared" si="59"/>
        <v>0</v>
      </c>
      <c r="J94" s="32"/>
      <c r="K94" s="32"/>
      <c r="L94" s="32"/>
    </row>
    <row r="95" spans="1:12" s="73" customFormat="1" ht="15.75">
      <c r="A95" s="5" t="s">
        <v>552</v>
      </c>
      <c r="B95" s="26">
        <v>121</v>
      </c>
      <c r="C95" s="26" t="s">
        <v>336</v>
      </c>
      <c r="D95" s="26" t="s">
        <v>84</v>
      </c>
      <c r="E95" s="45"/>
      <c r="F95" s="82"/>
      <c r="G95" s="43">
        <f>G96</f>
        <v>5489.8300000000008</v>
      </c>
      <c r="H95" s="43">
        <f t="shared" ref="H95:I95" si="60">H96</f>
        <v>0</v>
      </c>
      <c r="I95" s="43">
        <f t="shared" si="60"/>
        <v>0</v>
      </c>
      <c r="J95" s="32"/>
      <c r="K95" s="32"/>
      <c r="L95" s="32"/>
    </row>
    <row r="96" spans="1:12" s="73" customFormat="1" ht="15.75">
      <c r="A96" s="7" t="s">
        <v>114</v>
      </c>
      <c r="B96" s="47">
        <v>121</v>
      </c>
      <c r="C96" s="39" t="s">
        <v>336</v>
      </c>
      <c r="D96" s="50" t="s">
        <v>84</v>
      </c>
      <c r="E96" s="27" t="s">
        <v>115</v>
      </c>
      <c r="F96" s="83"/>
      <c r="G96" s="40">
        <f>G97</f>
        <v>5489.8300000000008</v>
      </c>
      <c r="H96" s="40">
        <f t="shared" ref="H96:I96" si="61">H97</f>
        <v>0</v>
      </c>
      <c r="I96" s="40">
        <f t="shared" si="61"/>
        <v>0</v>
      </c>
      <c r="J96" s="32"/>
      <c r="K96" s="32"/>
      <c r="L96" s="32"/>
    </row>
    <row r="97" spans="1:12" s="73" customFormat="1" ht="15.75">
      <c r="A97" s="7" t="s">
        <v>664</v>
      </c>
      <c r="B97" s="47">
        <v>121</v>
      </c>
      <c r="C97" s="39" t="s">
        <v>336</v>
      </c>
      <c r="D97" s="50" t="s">
        <v>84</v>
      </c>
      <c r="E97" s="27" t="s">
        <v>799</v>
      </c>
      <c r="F97" s="83"/>
      <c r="G97" s="40">
        <f>G98+G99</f>
        <v>5489.8300000000008</v>
      </c>
      <c r="H97" s="40">
        <f t="shared" ref="H97:I97" si="62">H98+H99</f>
        <v>0</v>
      </c>
      <c r="I97" s="40">
        <f t="shared" si="62"/>
        <v>0</v>
      </c>
      <c r="J97" s="32"/>
      <c r="K97" s="32"/>
      <c r="L97" s="32"/>
    </row>
    <row r="98" spans="1:12" s="73" customFormat="1" ht="15.75">
      <c r="A98" s="11" t="s">
        <v>609</v>
      </c>
      <c r="B98" s="36">
        <v>121</v>
      </c>
      <c r="C98" s="48" t="s">
        <v>336</v>
      </c>
      <c r="D98" s="52" t="s">
        <v>84</v>
      </c>
      <c r="E98" s="28" t="s">
        <v>799</v>
      </c>
      <c r="F98" s="78">
        <v>200</v>
      </c>
      <c r="G98" s="41">
        <v>5457.56</v>
      </c>
      <c r="H98" s="41">
        <v>0</v>
      </c>
      <c r="I98" s="41">
        <v>0</v>
      </c>
      <c r="J98" s="32"/>
      <c r="K98" s="32"/>
      <c r="L98" s="32"/>
    </row>
    <row r="99" spans="1:12" s="73" customFormat="1" ht="15.75">
      <c r="A99" s="11" t="s">
        <v>610</v>
      </c>
      <c r="B99" s="36">
        <v>121</v>
      </c>
      <c r="C99" s="48" t="s">
        <v>336</v>
      </c>
      <c r="D99" s="52" t="s">
        <v>84</v>
      </c>
      <c r="E99" s="28" t="s">
        <v>799</v>
      </c>
      <c r="F99" s="78">
        <v>800</v>
      </c>
      <c r="G99" s="41">
        <v>32.270000000000003</v>
      </c>
      <c r="H99" s="41">
        <v>0</v>
      </c>
      <c r="I99" s="41">
        <v>0</v>
      </c>
      <c r="J99" s="32"/>
      <c r="K99" s="32"/>
      <c r="L99" s="32"/>
    </row>
    <row r="100" spans="1:12" s="73" customFormat="1" ht="31.5">
      <c r="A100" s="5" t="s">
        <v>800</v>
      </c>
      <c r="B100" s="45">
        <v>122</v>
      </c>
      <c r="C100" s="76"/>
      <c r="D100" s="26"/>
      <c r="E100" s="45"/>
      <c r="F100" s="82"/>
      <c r="G100" s="43">
        <f>G101+G106</f>
        <v>113973.3</v>
      </c>
      <c r="H100" s="43">
        <f t="shared" ref="H100:I100" si="63">H101+H106</f>
        <v>0</v>
      </c>
      <c r="I100" s="43">
        <f t="shared" si="63"/>
        <v>0</v>
      </c>
      <c r="J100" s="32"/>
      <c r="K100" s="32"/>
      <c r="L100" s="32"/>
    </row>
    <row r="101" spans="1:12" s="73" customFormat="1" ht="15.75">
      <c r="A101" s="5" t="s">
        <v>339</v>
      </c>
      <c r="B101" s="26">
        <v>122</v>
      </c>
      <c r="C101" s="26" t="s">
        <v>28</v>
      </c>
      <c r="D101" s="26" t="s">
        <v>10</v>
      </c>
      <c r="E101" s="45"/>
      <c r="F101" s="82"/>
      <c r="G101" s="43">
        <f>G102</f>
        <v>107805.6</v>
      </c>
      <c r="H101" s="43">
        <f t="shared" ref="H101:I101" si="64">H102</f>
        <v>0</v>
      </c>
      <c r="I101" s="43">
        <f t="shared" si="64"/>
        <v>0</v>
      </c>
      <c r="J101" s="32"/>
      <c r="K101" s="32"/>
      <c r="L101" s="32"/>
    </row>
    <row r="102" spans="1:12" s="73" customFormat="1" ht="31.5">
      <c r="A102" s="5" t="s">
        <v>349</v>
      </c>
      <c r="B102" s="26">
        <v>122</v>
      </c>
      <c r="C102" s="26" t="s">
        <v>28</v>
      </c>
      <c r="D102" s="26" t="s">
        <v>133</v>
      </c>
      <c r="E102" s="26"/>
      <c r="F102" s="82"/>
      <c r="G102" s="43">
        <f>G103</f>
        <v>107805.6</v>
      </c>
      <c r="H102" s="43">
        <f t="shared" ref="H102:I102" si="65">H103</f>
        <v>0</v>
      </c>
      <c r="I102" s="43">
        <f t="shared" si="65"/>
        <v>0</v>
      </c>
      <c r="J102" s="32"/>
      <c r="K102" s="32"/>
      <c r="L102" s="32"/>
    </row>
    <row r="103" spans="1:12" s="73" customFormat="1" ht="15.75">
      <c r="A103" s="7" t="s">
        <v>114</v>
      </c>
      <c r="B103" s="27">
        <v>122</v>
      </c>
      <c r="C103" s="27" t="s">
        <v>28</v>
      </c>
      <c r="D103" s="27" t="s">
        <v>133</v>
      </c>
      <c r="E103" s="27" t="s">
        <v>115</v>
      </c>
      <c r="F103" s="83"/>
      <c r="G103" s="40">
        <f>G104</f>
        <v>107805.6</v>
      </c>
      <c r="H103" s="40">
        <f t="shared" ref="H103:I103" si="66">H104</f>
        <v>0</v>
      </c>
      <c r="I103" s="40">
        <f t="shared" si="66"/>
        <v>0</v>
      </c>
      <c r="J103" s="32"/>
      <c r="K103" s="32"/>
      <c r="L103" s="32"/>
    </row>
    <row r="104" spans="1:12" s="73" customFormat="1" ht="15.75">
      <c r="A104" s="7" t="s">
        <v>116</v>
      </c>
      <c r="B104" s="27">
        <v>122</v>
      </c>
      <c r="C104" s="27" t="s">
        <v>28</v>
      </c>
      <c r="D104" s="27" t="s">
        <v>133</v>
      </c>
      <c r="E104" s="27" t="s">
        <v>117</v>
      </c>
      <c r="F104" s="83"/>
      <c r="G104" s="40">
        <f>G105</f>
        <v>107805.6</v>
      </c>
      <c r="H104" s="40">
        <f t="shared" ref="H104:I104" si="67">H105</f>
        <v>0</v>
      </c>
      <c r="I104" s="40">
        <f t="shared" si="67"/>
        <v>0</v>
      </c>
      <c r="J104" s="32"/>
      <c r="K104" s="32"/>
      <c r="L104" s="32"/>
    </row>
    <row r="105" spans="1:12" s="73" customFormat="1" ht="15.75">
      <c r="A105" s="11" t="s">
        <v>609</v>
      </c>
      <c r="B105" s="28">
        <v>122</v>
      </c>
      <c r="C105" s="28" t="s">
        <v>28</v>
      </c>
      <c r="D105" s="28" t="s">
        <v>133</v>
      </c>
      <c r="E105" s="28" t="s">
        <v>117</v>
      </c>
      <c r="F105" s="78">
        <v>200</v>
      </c>
      <c r="G105" s="41">
        <v>107805.6</v>
      </c>
      <c r="H105" s="41">
        <v>0</v>
      </c>
      <c r="I105" s="41">
        <v>0</v>
      </c>
      <c r="J105" s="32"/>
      <c r="K105" s="32"/>
      <c r="L105" s="32"/>
    </row>
    <row r="106" spans="1:12" s="73" customFormat="1" ht="15.75">
      <c r="A106" s="5" t="s">
        <v>521</v>
      </c>
      <c r="B106" s="26">
        <v>122</v>
      </c>
      <c r="C106" s="26" t="s">
        <v>336</v>
      </c>
      <c r="D106" s="26" t="s">
        <v>10</v>
      </c>
      <c r="E106" s="45"/>
      <c r="F106" s="82"/>
      <c r="G106" s="43">
        <f>G107</f>
        <v>6167.7</v>
      </c>
      <c r="H106" s="43">
        <f t="shared" ref="H106:I106" si="68">H107</f>
        <v>0</v>
      </c>
      <c r="I106" s="43">
        <f t="shared" si="68"/>
        <v>0</v>
      </c>
      <c r="J106" s="32"/>
      <c r="K106" s="32"/>
      <c r="L106" s="32"/>
    </row>
    <row r="107" spans="1:12" s="73" customFormat="1" ht="15.75">
      <c r="A107" s="5" t="s">
        <v>552</v>
      </c>
      <c r="B107" s="26">
        <v>122</v>
      </c>
      <c r="C107" s="26" t="s">
        <v>336</v>
      </c>
      <c r="D107" s="26" t="s">
        <v>84</v>
      </c>
      <c r="E107" s="45"/>
      <c r="F107" s="82"/>
      <c r="G107" s="43">
        <f>G108</f>
        <v>6167.7</v>
      </c>
      <c r="H107" s="43">
        <f t="shared" ref="H107:I107" si="69">H108</f>
        <v>0</v>
      </c>
      <c r="I107" s="43">
        <f t="shared" si="69"/>
        <v>0</v>
      </c>
      <c r="J107" s="32"/>
      <c r="K107" s="32"/>
      <c r="L107" s="32"/>
    </row>
    <row r="108" spans="1:12" s="73" customFormat="1" ht="15.75">
      <c r="A108" s="7" t="s">
        <v>114</v>
      </c>
      <c r="B108" s="47">
        <v>122</v>
      </c>
      <c r="C108" s="39" t="s">
        <v>336</v>
      </c>
      <c r="D108" s="50" t="s">
        <v>84</v>
      </c>
      <c r="E108" s="27" t="s">
        <v>115</v>
      </c>
      <c r="F108" s="83"/>
      <c r="G108" s="40">
        <f>G109</f>
        <v>6167.7</v>
      </c>
      <c r="H108" s="40">
        <f t="shared" ref="H108:I108" si="70">H109</f>
        <v>0</v>
      </c>
      <c r="I108" s="40">
        <f t="shared" si="70"/>
        <v>0</v>
      </c>
      <c r="J108" s="32"/>
      <c r="K108" s="32"/>
      <c r="L108" s="32"/>
    </row>
    <row r="109" spans="1:12" s="73" customFormat="1" ht="15.75">
      <c r="A109" s="7" t="s">
        <v>654</v>
      </c>
      <c r="B109" s="47">
        <v>122</v>
      </c>
      <c r="C109" s="39" t="s">
        <v>336</v>
      </c>
      <c r="D109" s="50" t="s">
        <v>84</v>
      </c>
      <c r="E109" s="27" t="s">
        <v>801</v>
      </c>
      <c r="F109" s="83"/>
      <c r="G109" s="40">
        <f>G110</f>
        <v>6167.7</v>
      </c>
      <c r="H109" s="40">
        <f t="shared" ref="H109:I109" si="71">H110</f>
        <v>0</v>
      </c>
      <c r="I109" s="40">
        <f t="shared" si="71"/>
        <v>0</v>
      </c>
      <c r="J109" s="32"/>
      <c r="K109" s="32"/>
      <c r="L109" s="32"/>
    </row>
    <row r="110" spans="1:12" s="73" customFormat="1" ht="15.75">
      <c r="A110" s="11" t="s">
        <v>609</v>
      </c>
      <c r="B110" s="36">
        <v>122</v>
      </c>
      <c r="C110" s="48" t="s">
        <v>336</v>
      </c>
      <c r="D110" s="52" t="s">
        <v>84</v>
      </c>
      <c r="E110" s="28" t="s">
        <v>801</v>
      </c>
      <c r="F110" s="78">
        <v>200</v>
      </c>
      <c r="G110" s="41">
        <v>6167.7</v>
      </c>
      <c r="H110" s="41">
        <v>0</v>
      </c>
      <c r="I110" s="41">
        <v>0</v>
      </c>
      <c r="J110" s="32"/>
      <c r="K110" s="32"/>
      <c r="L110" s="32"/>
    </row>
    <row r="111" spans="1:12" s="73" customFormat="1" ht="31.5">
      <c r="A111" s="5" t="s">
        <v>802</v>
      </c>
      <c r="B111" s="45">
        <v>123</v>
      </c>
      <c r="C111" s="76"/>
      <c r="D111" s="26"/>
      <c r="E111" s="45"/>
      <c r="F111" s="82"/>
      <c r="G111" s="43">
        <f>G112+G117</f>
        <v>67699.8</v>
      </c>
      <c r="H111" s="43">
        <f t="shared" ref="H111:I111" si="72">H112+H117</f>
        <v>0</v>
      </c>
      <c r="I111" s="43">
        <f t="shared" si="72"/>
        <v>0</v>
      </c>
      <c r="J111" s="32"/>
      <c r="K111" s="32"/>
      <c r="L111" s="32"/>
    </row>
    <row r="112" spans="1:12" s="73" customFormat="1" ht="15.75">
      <c r="A112" s="5" t="s">
        <v>339</v>
      </c>
      <c r="B112" s="26">
        <v>123</v>
      </c>
      <c r="C112" s="26" t="s">
        <v>28</v>
      </c>
      <c r="D112" s="26" t="s">
        <v>10</v>
      </c>
      <c r="E112" s="45"/>
      <c r="F112" s="82"/>
      <c r="G112" s="43">
        <f>G113</f>
        <v>62181.73</v>
      </c>
      <c r="H112" s="43">
        <f t="shared" ref="H112:I112" si="73">H113</f>
        <v>0</v>
      </c>
      <c r="I112" s="43">
        <f t="shared" si="73"/>
        <v>0</v>
      </c>
      <c r="J112" s="32"/>
      <c r="K112" s="32"/>
      <c r="L112" s="32"/>
    </row>
    <row r="113" spans="1:12" s="73" customFormat="1" ht="31.5">
      <c r="A113" s="5" t="s">
        <v>349</v>
      </c>
      <c r="B113" s="26">
        <v>123</v>
      </c>
      <c r="C113" s="26" t="s">
        <v>28</v>
      </c>
      <c r="D113" s="26" t="s">
        <v>133</v>
      </c>
      <c r="E113" s="26"/>
      <c r="F113" s="82"/>
      <c r="G113" s="43">
        <f>G114</f>
        <v>62181.73</v>
      </c>
      <c r="H113" s="43">
        <f t="shared" ref="H113:I113" si="74">H114</f>
        <v>0</v>
      </c>
      <c r="I113" s="43">
        <f t="shared" si="74"/>
        <v>0</v>
      </c>
      <c r="J113" s="32"/>
      <c r="K113" s="32"/>
      <c r="L113" s="32"/>
    </row>
    <row r="114" spans="1:12" s="73" customFormat="1" ht="15.75">
      <c r="A114" s="7" t="s">
        <v>114</v>
      </c>
      <c r="B114" s="27">
        <v>123</v>
      </c>
      <c r="C114" s="27" t="s">
        <v>28</v>
      </c>
      <c r="D114" s="27" t="s">
        <v>133</v>
      </c>
      <c r="E114" s="27" t="s">
        <v>115</v>
      </c>
      <c r="F114" s="83"/>
      <c r="G114" s="40">
        <f>G115</f>
        <v>62181.73</v>
      </c>
      <c r="H114" s="40">
        <f t="shared" ref="H114:I114" si="75">H115</f>
        <v>0</v>
      </c>
      <c r="I114" s="40">
        <f t="shared" si="75"/>
        <v>0</v>
      </c>
      <c r="J114" s="32"/>
      <c r="K114" s="32"/>
      <c r="L114" s="32"/>
    </row>
    <row r="115" spans="1:12" s="73" customFormat="1" ht="15.75">
      <c r="A115" s="7" t="s">
        <v>116</v>
      </c>
      <c r="B115" s="27">
        <v>123</v>
      </c>
      <c r="C115" s="27" t="s">
        <v>28</v>
      </c>
      <c r="D115" s="27" t="s">
        <v>133</v>
      </c>
      <c r="E115" s="27" t="s">
        <v>117</v>
      </c>
      <c r="F115" s="83"/>
      <c r="G115" s="40">
        <f>G116</f>
        <v>62181.73</v>
      </c>
      <c r="H115" s="40">
        <f t="shared" ref="H115:I115" si="76">H116</f>
        <v>0</v>
      </c>
      <c r="I115" s="40">
        <f t="shared" si="76"/>
        <v>0</v>
      </c>
      <c r="J115" s="32"/>
      <c r="K115" s="32"/>
      <c r="L115" s="32"/>
    </row>
    <row r="116" spans="1:12" s="73" customFormat="1" ht="15.75">
      <c r="A116" s="11" t="s">
        <v>609</v>
      </c>
      <c r="B116" s="28">
        <v>123</v>
      </c>
      <c r="C116" s="28" t="s">
        <v>28</v>
      </c>
      <c r="D116" s="28" t="s">
        <v>133</v>
      </c>
      <c r="E116" s="28" t="s">
        <v>117</v>
      </c>
      <c r="F116" s="78">
        <v>200</v>
      </c>
      <c r="G116" s="41">
        <v>62181.73</v>
      </c>
      <c r="H116" s="41">
        <v>0</v>
      </c>
      <c r="I116" s="41">
        <v>0</v>
      </c>
      <c r="J116" s="32"/>
      <c r="K116" s="32"/>
      <c r="L116" s="32"/>
    </row>
    <row r="117" spans="1:12" s="73" customFormat="1" ht="15.75">
      <c r="A117" s="5" t="s">
        <v>521</v>
      </c>
      <c r="B117" s="26">
        <v>123</v>
      </c>
      <c r="C117" s="26" t="s">
        <v>336</v>
      </c>
      <c r="D117" s="26" t="s">
        <v>10</v>
      </c>
      <c r="E117" s="45"/>
      <c r="F117" s="82"/>
      <c r="G117" s="43">
        <f>G118</f>
        <v>5518.07</v>
      </c>
      <c r="H117" s="43">
        <f t="shared" ref="H117:I117" si="77">H118</f>
        <v>0</v>
      </c>
      <c r="I117" s="43">
        <f t="shared" si="77"/>
        <v>0</v>
      </c>
      <c r="J117" s="32"/>
      <c r="K117" s="32"/>
      <c r="L117" s="32"/>
    </row>
    <row r="118" spans="1:12" s="73" customFormat="1" ht="15.75">
      <c r="A118" s="5" t="s">
        <v>552</v>
      </c>
      <c r="B118" s="26">
        <v>123</v>
      </c>
      <c r="C118" s="26" t="s">
        <v>336</v>
      </c>
      <c r="D118" s="26" t="s">
        <v>84</v>
      </c>
      <c r="E118" s="45"/>
      <c r="F118" s="82"/>
      <c r="G118" s="43">
        <f>G119</f>
        <v>5518.07</v>
      </c>
      <c r="H118" s="43">
        <f t="shared" ref="H118:I118" si="78">H119</f>
        <v>0</v>
      </c>
      <c r="I118" s="43">
        <f t="shared" si="78"/>
        <v>0</v>
      </c>
      <c r="J118" s="32"/>
      <c r="K118" s="32"/>
      <c r="L118" s="32"/>
    </row>
    <row r="119" spans="1:12" s="73" customFormat="1" ht="15.75">
      <c r="A119" s="7" t="s">
        <v>114</v>
      </c>
      <c r="B119" s="47">
        <v>123</v>
      </c>
      <c r="C119" s="39" t="s">
        <v>336</v>
      </c>
      <c r="D119" s="50" t="s">
        <v>84</v>
      </c>
      <c r="E119" s="27" t="s">
        <v>115</v>
      </c>
      <c r="F119" s="83"/>
      <c r="G119" s="40">
        <f>G120</f>
        <v>5518.07</v>
      </c>
      <c r="H119" s="40">
        <f t="shared" ref="H119:I119" si="79">H120</f>
        <v>0</v>
      </c>
      <c r="I119" s="40">
        <f t="shared" si="79"/>
        <v>0</v>
      </c>
      <c r="J119" s="32"/>
      <c r="K119" s="32"/>
      <c r="L119" s="32"/>
    </row>
    <row r="120" spans="1:12" s="73" customFormat="1" ht="15.75">
      <c r="A120" s="7" t="s">
        <v>671</v>
      </c>
      <c r="B120" s="47">
        <v>123</v>
      </c>
      <c r="C120" s="39" t="s">
        <v>336</v>
      </c>
      <c r="D120" s="50" t="s">
        <v>84</v>
      </c>
      <c r="E120" s="27" t="s">
        <v>803</v>
      </c>
      <c r="F120" s="83"/>
      <c r="G120" s="40">
        <f>G121</f>
        <v>5518.07</v>
      </c>
      <c r="H120" s="40">
        <f t="shared" ref="H120:I120" si="80">H121</f>
        <v>0</v>
      </c>
      <c r="I120" s="40">
        <f t="shared" si="80"/>
        <v>0</v>
      </c>
      <c r="J120" s="32"/>
      <c r="K120" s="32"/>
      <c r="L120" s="32"/>
    </row>
    <row r="121" spans="1:12" s="73" customFormat="1" ht="15.75">
      <c r="A121" s="11" t="s">
        <v>609</v>
      </c>
      <c r="B121" s="36">
        <v>123</v>
      </c>
      <c r="C121" s="48" t="s">
        <v>336</v>
      </c>
      <c r="D121" s="52" t="s">
        <v>84</v>
      </c>
      <c r="E121" s="28" t="s">
        <v>803</v>
      </c>
      <c r="F121" s="78">
        <v>200</v>
      </c>
      <c r="G121" s="41">
        <v>5518.07</v>
      </c>
      <c r="H121" s="41">
        <v>0</v>
      </c>
      <c r="I121" s="41">
        <v>0</v>
      </c>
      <c r="J121" s="32"/>
      <c r="K121" s="32"/>
      <c r="L121" s="32"/>
    </row>
    <row r="122" spans="1:12" s="73" customFormat="1" ht="31.5">
      <c r="A122" s="5" t="s">
        <v>804</v>
      </c>
      <c r="B122" s="45">
        <v>124</v>
      </c>
      <c r="C122" s="76"/>
      <c r="D122" s="26"/>
      <c r="E122" s="45"/>
      <c r="F122" s="82"/>
      <c r="G122" s="43">
        <f>G123+G128</f>
        <v>183423.68</v>
      </c>
      <c r="H122" s="43">
        <f t="shared" ref="H122:I122" si="81">H123+H128</f>
        <v>0</v>
      </c>
      <c r="I122" s="43">
        <f t="shared" si="81"/>
        <v>0</v>
      </c>
      <c r="J122" s="32"/>
      <c r="K122" s="32"/>
      <c r="L122" s="32"/>
    </row>
    <row r="123" spans="1:12" s="73" customFormat="1" ht="15.75">
      <c r="A123" s="5" t="s">
        <v>339</v>
      </c>
      <c r="B123" s="26">
        <v>124</v>
      </c>
      <c r="C123" s="26" t="s">
        <v>28</v>
      </c>
      <c r="D123" s="26" t="s">
        <v>10</v>
      </c>
      <c r="E123" s="45"/>
      <c r="F123" s="82"/>
      <c r="G123" s="43">
        <f>G124</f>
        <v>144191.9</v>
      </c>
      <c r="H123" s="43">
        <f t="shared" ref="H123:I123" si="82">H124</f>
        <v>0</v>
      </c>
      <c r="I123" s="43">
        <f t="shared" si="82"/>
        <v>0</v>
      </c>
      <c r="J123" s="32"/>
      <c r="K123" s="32"/>
      <c r="L123" s="32"/>
    </row>
    <row r="124" spans="1:12" s="73" customFormat="1" ht="31.5">
      <c r="A124" s="5" t="s">
        <v>349</v>
      </c>
      <c r="B124" s="26">
        <v>124</v>
      </c>
      <c r="C124" s="26" t="s">
        <v>28</v>
      </c>
      <c r="D124" s="26" t="s">
        <v>133</v>
      </c>
      <c r="E124" s="26"/>
      <c r="F124" s="82"/>
      <c r="G124" s="43">
        <f>G125</f>
        <v>144191.9</v>
      </c>
      <c r="H124" s="43">
        <f t="shared" ref="H124:I124" si="83">H125</f>
        <v>0</v>
      </c>
      <c r="I124" s="43">
        <f t="shared" si="83"/>
        <v>0</v>
      </c>
      <c r="J124" s="32"/>
      <c r="K124" s="32"/>
      <c r="L124" s="32"/>
    </row>
    <row r="125" spans="1:12" s="73" customFormat="1" ht="15.75">
      <c r="A125" s="7" t="s">
        <v>114</v>
      </c>
      <c r="B125" s="27">
        <v>124</v>
      </c>
      <c r="C125" s="27" t="s">
        <v>28</v>
      </c>
      <c r="D125" s="27" t="s">
        <v>133</v>
      </c>
      <c r="E125" s="27" t="s">
        <v>115</v>
      </c>
      <c r="F125" s="83"/>
      <c r="G125" s="40">
        <f>G126</f>
        <v>144191.9</v>
      </c>
      <c r="H125" s="40">
        <f>H126</f>
        <v>0</v>
      </c>
      <c r="I125" s="40">
        <f>I126</f>
        <v>0</v>
      </c>
      <c r="J125" s="32"/>
      <c r="K125" s="32"/>
      <c r="L125" s="32"/>
    </row>
    <row r="126" spans="1:12" s="73" customFormat="1" ht="15.75">
      <c r="A126" s="7" t="s">
        <v>116</v>
      </c>
      <c r="B126" s="27">
        <v>124</v>
      </c>
      <c r="C126" s="27" t="s">
        <v>28</v>
      </c>
      <c r="D126" s="27" t="s">
        <v>133</v>
      </c>
      <c r="E126" s="27" t="s">
        <v>117</v>
      </c>
      <c r="F126" s="83"/>
      <c r="G126" s="40">
        <f>G127</f>
        <v>144191.9</v>
      </c>
      <c r="H126" s="40">
        <f t="shared" ref="H126:I126" si="84">H127</f>
        <v>0</v>
      </c>
      <c r="I126" s="40">
        <f t="shared" si="84"/>
        <v>0</v>
      </c>
      <c r="J126" s="32"/>
      <c r="K126" s="32"/>
      <c r="L126" s="32"/>
    </row>
    <row r="127" spans="1:12" s="73" customFormat="1" ht="15.75">
      <c r="A127" s="11" t="s">
        <v>609</v>
      </c>
      <c r="B127" s="28">
        <v>124</v>
      </c>
      <c r="C127" s="28" t="s">
        <v>28</v>
      </c>
      <c r="D127" s="28" t="s">
        <v>133</v>
      </c>
      <c r="E127" s="28" t="s">
        <v>117</v>
      </c>
      <c r="F127" s="78">
        <v>200</v>
      </c>
      <c r="G127" s="41">
        <v>144191.9</v>
      </c>
      <c r="H127" s="41">
        <v>0</v>
      </c>
      <c r="I127" s="41">
        <v>0</v>
      </c>
      <c r="J127" s="32"/>
      <c r="K127" s="32"/>
      <c r="L127" s="32"/>
    </row>
    <row r="128" spans="1:12" s="73" customFormat="1" ht="15.75">
      <c r="A128" s="5" t="s">
        <v>521</v>
      </c>
      <c r="B128" s="26">
        <v>124</v>
      </c>
      <c r="C128" s="26" t="s">
        <v>336</v>
      </c>
      <c r="D128" s="26" t="s">
        <v>10</v>
      </c>
      <c r="E128" s="45"/>
      <c r="F128" s="82"/>
      <c r="G128" s="43">
        <f>G129</f>
        <v>39231.78</v>
      </c>
      <c r="H128" s="43">
        <f t="shared" ref="H128:I128" si="85">H129</f>
        <v>0</v>
      </c>
      <c r="I128" s="43">
        <f t="shared" si="85"/>
        <v>0</v>
      </c>
      <c r="J128" s="32"/>
      <c r="K128" s="32"/>
      <c r="L128" s="32"/>
    </row>
    <row r="129" spans="1:12" s="73" customFormat="1" ht="15.75">
      <c r="A129" s="5" t="s">
        <v>552</v>
      </c>
      <c r="B129" s="26">
        <v>124</v>
      </c>
      <c r="C129" s="26" t="s">
        <v>336</v>
      </c>
      <c r="D129" s="26" t="s">
        <v>84</v>
      </c>
      <c r="E129" s="45"/>
      <c r="F129" s="82"/>
      <c r="G129" s="43">
        <f>G130</f>
        <v>39231.78</v>
      </c>
      <c r="H129" s="43">
        <f t="shared" ref="H129:I129" si="86">H130</f>
        <v>0</v>
      </c>
      <c r="I129" s="43">
        <f t="shared" si="86"/>
        <v>0</v>
      </c>
      <c r="J129" s="32"/>
      <c r="K129" s="32"/>
      <c r="L129" s="32"/>
    </row>
    <row r="130" spans="1:12" s="73" customFormat="1" ht="15.75">
      <c r="A130" s="7" t="s">
        <v>114</v>
      </c>
      <c r="B130" s="47">
        <v>124</v>
      </c>
      <c r="C130" s="39" t="s">
        <v>336</v>
      </c>
      <c r="D130" s="50" t="s">
        <v>84</v>
      </c>
      <c r="E130" s="27" t="s">
        <v>115</v>
      </c>
      <c r="F130" s="83"/>
      <c r="G130" s="40">
        <f>G131</f>
        <v>39231.78</v>
      </c>
      <c r="H130" s="40">
        <f t="shared" ref="H130:I130" si="87">H131</f>
        <v>0</v>
      </c>
      <c r="I130" s="40">
        <f t="shared" si="87"/>
        <v>0</v>
      </c>
      <c r="J130" s="32"/>
      <c r="K130" s="32"/>
      <c r="L130" s="32"/>
    </row>
    <row r="131" spans="1:12" s="73" customFormat="1" ht="15.75">
      <c r="A131" s="7" t="s">
        <v>665</v>
      </c>
      <c r="B131" s="47">
        <v>124</v>
      </c>
      <c r="C131" s="39" t="s">
        <v>336</v>
      </c>
      <c r="D131" s="50" t="s">
        <v>84</v>
      </c>
      <c r="E131" s="27" t="s">
        <v>805</v>
      </c>
      <c r="F131" s="83"/>
      <c r="G131" s="40">
        <f>G132</f>
        <v>39231.78</v>
      </c>
      <c r="H131" s="40">
        <f t="shared" ref="H131:I131" si="88">H132</f>
        <v>0</v>
      </c>
      <c r="I131" s="40">
        <f t="shared" si="88"/>
        <v>0</v>
      </c>
      <c r="J131" s="32"/>
      <c r="K131" s="32"/>
      <c r="L131" s="32"/>
    </row>
    <row r="132" spans="1:12" s="73" customFormat="1" ht="15.75">
      <c r="A132" s="11" t="s">
        <v>609</v>
      </c>
      <c r="B132" s="36">
        <v>124</v>
      </c>
      <c r="C132" s="48" t="s">
        <v>336</v>
      </c>
      <c r="D132" s="52" t="s">
        <v>84</v>
      </c>
      <c r="E132" s="28" t="s">
        <v>805</v>
      </c>
      <c r="F132" s="78">
        <v>200</v>
      </c>
      <c r="G132" s="41">
        <v>39231.78</v>
      </c>
      <c r="H132" s="41">
        <v>0</v>
      </c>
      <c r="I132" s="41">
        <v>0</v>
      </c>
      <c r="J132" s="32"/>
      <c r="K132" s="32"/>
      <c r="L132" s="32"/>
    </row>
    <row r="133" spans="1:12" s="73" customFormat="1" ht="31.5">
      <c r="A133" s="44" t="s">
        <v>806</v>
      </c>
      <c r="B133" s="45">
        <v>125</v>
      </c>
      <c r="C133" s="39"/>
      <c r="D133" s="27"/>
      <c r="E133" s="47"/>
      <c r="F133" s="78"/>
      <c r="G133" s="43">
        <f>G134+G141</f>
        <v>223507.62</v>
      </c>
      <c r="H133" s="43">
        <f t="shared" ref="H133:I133" si="89">H134+H141</f>
        <v>0</v>
      </c>
      <c r="I133" s="43">
        <f t="shared" si="89"/>
        <v>0</v>
      </c>
      <c r="J133" s="32"/>
      <c r="K133" s="32"/>
      <c r="L133" s="32"/>
    </row>
    <row r="134" spans="1:12" s="73" customFormat="1" ht="15.75">
      <c r="A134" s="5" t="s">
        <v>339</v>
      </c>
      <c r="B134" s="26">
        <v>125</v>
      </c>
      <c r="C134" s="26" t="s">
        <v>28</v>
      </c>
      <c r="D134" s="26" t="s">
        <v>10</v>
      </c>
      <c r="E134" s="45"/>
      <c r="F134" s="82"/>
      <c r="G134" s="43">
        <f>G135</f>
        <v>216683.16</v>
      </c>
      <c r="H134" s="43">
        <f t="shared" ref="H134:I134" si="90">H135</f>
        <v>0</v>
      </c>
      <c r="I134" s="43">
        <f t="shared" si="90"/>
        <v>0</v>
      </c>
      <c r="J134" s="32"/>
      <c r="K134" s="32"/>
      <c r="L134" s="32"/>
    </row>
    <row r="135" spans="1:12" s="73" customFormat="1" ht="31.5">
      <c r="A135" s="5" t="s">
        <v>349</v>
      </c>
      <c r="B135" s="26">
        <v>125</v>
      </c>
      <c r="C135" s="26" t="s">
        <v>28</v>
      </c>
      <c r="D135" s="26" t="s">
        <v>133</v>
      </c>
      <c r="E135" s="26"/>
      <c r="F135" s="82"/>
      <c r="G135" s="43">
        <f>G136</f>
        <v>216683.16</v>
      </c>
      <c r="H135" s="43">
        <f t="shared" ref="H135:I135" si="91">H136</f>
        <v>0</v>
      </c>
      <c r="I135" s="43">
        <f t="shared" si="91"/>
        <v>0</v>
      </c>
      <c r="J135" s="32"/>
      <c r="K135" s="32"/>
      <c r="L135" s="32"/>
    </row>
    <row r="136" spans="1:12" s="73" customFormat="1" ht="15.75">
      <c r="A136" s="7" t="s">
        <v>114</v>
      </c>
      <c r="B136" s="27">
        <v>125</v>
      </c>
      <c r="C136" s="27" t="s">
        <v>28</v>
      </c>
      <c r="D136" s="27" t="s">
        <v>133</v>
      </c>
      <c r="E136" s="27" t="s">
        <v>115</v>
      </c>
      <c r="F136" s="83"/>
      <c r="G136" s="40">
        <f>G137</f>
        <v>216683.16</v>
      </c>
      <c r="H136" s="40">
        <f t="shared" ref="H136:I136" si="92">H137</f>
        <v>0</v>
      </c>
      <c r="I136" s="40">
        <f t="shared" si="92"/>
        <v>0</v>
      </c>
      <c r="J136" s="32"/>
      <c r="K136" s="32"/>
      <c r="L136" s="32"/>
    </row>
    <row r="137" spans="1:12" s="73" customFormat="1" ht="15.75">
      <c r="A137" s="7" t="s">
        <v>116</v>
      </c>
      <c r="B137" s="27">
        <v>125</v>
      </c>
      <c r="C137" s="27" t="s">
        <v>28</v>
      </c>
      <c r="D137" s="27" t="s">
        <v>133</v>
      </c>
      <c r="E137" s="27" t="s">
        <v>117</v>
      </c>
      <c r="F137" s="83"/>
      <c r="G137" s="40">
        <f>G138+G139+G140</f>
        <v>216683.16</v>
      </c>
      <c r="H137" s="40">
        <f t="shared" ref="H137:I137" si="93">H138+H139+H140</f>
        <v>0</v>
      </c>
      <c r="I137" s="40">
        <f t="shared" si="93"/>
        <v>0</v>
      </c>
      <c r="J137" s="32"/>
      <c r="K137" s="32"/>
      <c r="L137" s="32"/>
    </row>
    <row r="138" spans="1:12" s="74" customFormat="1" ht="47.25">
      <c r="A138" s="11" t="s">
        <v>607</v>
      </c>
      <c r="B138" s="28">
        <v>125</v>
      </c>
      <c r="C138" s="28" t="s">
        <v>28</v>
      </c>
      <c r="D138" s="28" t="s">
        <v>133</v>
      </c>
      <c r="E138" s="28" t="s">
        <v>117</v>
      </c>
      <c r="F138" s="79">
        <v>100</v>
      </c>
      <c r="G138" s="41">
        <v>98831.46</v>
      </c>
      <c r="H138" s="41">
        <v>0</v>
      </c>
      <c r="I138" s="41">
        <v>0</v>
      </c>
      <c r="J138" s="32"/>
      <c r="K138" s="32"/>
      <c r="L138" s="32"/>
    </row>
    <row r="139" spans="1:12" s="73" customFormat="1" ht="15.75">
      <c r="A139" s="11" t="s">
        <v>609</v>
      </c>
      <c r="B139" s="28">
        <v>125</v>
      </c>
      <c r="C139" s="28" t="s">
        <v>28</v>
      </c>
      <c r="D139" s="28" t="s">
        <v>133</v>
      </c>
      <c r="E139" s="28" t="s">
        <v>117</v>
      </c>
      <c r="F139" s="78">
        <v>200</v>
      </c>
      <c r="G139" s="41">
        <v>55064.58</v>
      </c>
      <c r="H139" s="41">
        <v>0</v>
      </c>
      <c r="I139" s="41">
        <v>0</v>
      </c>
      <c r="J139" s="32"/>
      <c r="K139" s="32"/>
      <c r="L139" s="32"/>
    </row>
    <row r="140" spans="1:12" s="73" customFormat="1" ht="15.75">
      <c r="A140" s="13" t="s">
        <v>620</v>
      </c>
      <c r="B140" s="28">
        <v>125</v>
      </c>
      <c r="C140" s="28" t="s">
        <v>28</v>
      </c>
      <c r="D140" s="28" t="s">
        <v>133</v>
      </c>
      <c r="E140" s="28" t="s">
        <v>117</v>
      </c>
      <c r="F140" s="78">
        <v>300</v>
      </c>
      <c r="G140" s="41">
        <v>62787.12</v>
      </c>
      <c r="H140" s="41">
        <v>0</v>
      </c>
      <c r="I140" s="41">
        <v>0</v>
      </c>
      <c r="J140" s="32"/>
      <c r="K140" s="32"/>
      <c r="L140" s="32"/>
    </row>
    <row r="141" spans="1:12" s="73" customFormat="1" ht="15.75">
      <c r="A141" s="5" t="s">
        <v>521</v>
      </c>
      <c r="B141" s="26">
        <v>125</v>
      </c>
      <c r="C141" s="26" t="s">
        <v>336</v>
      </c>
      <c r="D141" s="26" t="s">
        <v>10</v>
      </c>
      <c r="E141" s="45"/>
      <c r="F141" s="82"/>
      <c r="G141" s="43">
        <f>G142</f>
        <v>6824.46</v>
      </c>
      <c r="H141" s="43">
        <f t="shared" ref="H141:I141" si="94">H142</f>
        <v>0</v>
      </c>
      <c r="I141" s="43">
        <f t="shared" si="94"/>
        <v>0</v>
      </c>
      <c r="J141" s="32"/>
      <c r="K141" s="32"/>
      <c r="L141" s="32"/>
    </row>
    <row r="142" spans="1:12" s="74" customFormat="1" ht="15.75">
      <c r="A142" s="5" t="s">
        <v>552</v>
      </c>
      <c r="B142" s="26">
        <v>125</v>
      </c>
      <c r="C142" s="26" t="s">
        <v>336</v>
      </c>
      <c r="D142" s="26" t="s">
        <v>84</v>
      </c>
      <c r="E142" s="45"/>
      <c r="F142" s="82"/>
      <c r="G142" s="43">
        <f>G143</f>
        <v>6824.46</v>
      </c>
      <c r="H142" s="43">
        <f t="shared" ref="H142:I142" si="95">H143</f>
        <v>0</v>
      </c>
      <c r="I142" s="43">
        <f t="shared" si="95"/>
        <v>0</v>
      </c>
      <c r="J142" s="32"/>
      <c r="K142" s="32"/>
      <c r="L142" s="32"/>
    </row>
    <row r="143" spans="1:12" s="74" customFormat="1" ht="15.75">
      <c r="A143" s="7" t="s">
        <v>114</v>
      </c>
      <c r="B143" s="47">
        <v>125</v>
      </c>
      <c r="C143" s="39" t="s">
        <v>336</v>
      </c>
      <c r="D143" s="50" t="s">
        <v>84</v>
      </c>
      <c r="E143" s="27" t="s">
        <v>115</v>
      </c>
      <c r="F143" s="83"/>
      <c r="G143" s="40">
        <f>G144</f>
        <v>6824.46</v>
      </c>
      <c r="H143" s="40">
        <f t="shared" ref="H143:I143" si="96">H144</f>
        <v>0</v>
      </c>
      <c r="I143" s="40">
        <f t="shared" si="96"/>
        <v>0</v>
      </c>
      <c r="J143" s="32"/>
      <c r="K143" s="32"/>
      <c r="L143" s="32"/>
    </row>
    <row r="144" spans="1:12" s="74" customFormat="1" ht="15.75">
      <c r="A144" s="7" t="s">
        <v>656</v>
      </c>
      <c r="B144" s="47">
        <v>125</v>
      </c>
      <c r="C144" s="39" t="s">
        <v>336</v>
      </c>
      <c r="D144" s="50" t="s">
        <v>84</v>
      </c>
      <c r="E144" s="27" t="s">
        <v>807</v>
      </c>
      <c r="F144" s="83"/>
      <c r="G144" s="40">
        <f>G145</f>
        <v>6824.46</v>
      </c>
      <c r="H144" s="40">
        <f t="shared" ref="H144:I144" si="97">H145</f>
        <v>0</v>
      </c>
      <c r="I144" s="40">
        <f t="shared" si="97"/>
        <v>0</v>
      </c>
      <c r="J144" s="32"/>
      <c r="K144" s="32"/>
      <c r="L144" s="32"/>
    </row>
    <row r="145" spans="1:12" s="74" customFormat="1" ht="15.75">
      <c r="A145" s="11" t="s">
        <v>609</v>
      </c>
      <c r="B145" s="36">
        <v>125</v>
      </c>
      <c r="C145" s="48" t="s">
        <v>336</v>
      </c>
      <c r="D145" s="52" t="s">
        <v>84</v>
      </c>
      <c r="E145" s="28" t="s">
        <v>807</v>
      </c>
      <c r="F145" s="78">
        <v>200</v>
      </c>
      <c r="G145" s="41">
        <v>6824.46</v>
      </c>
      <c r="H145" s="41">
        <v>0</v>
      </c>
      <c r="I145" s="41">
        <v>0</v>
      </c>
      <c r="J145" s="32"/>
      <c r="K145" s="32"/>
      <c r="L145" s="32"/>
    </row>
    <row r="146" spans="1:12" s="37" customFormat="1" ht="15.75">
      <c r="A146" s="80" t="s">
        <v>725</v>
      </c>
      <c r="B146" s="26">
        <v>127</v>
      </c>
      <c r="C146" s="26"/>
      <c r="D146" s="26"/>
      <c r="E146" s="26"/>
      <c r="F146" s="26"/>
      <c r="G146" s="6">
        <f>G147+G155</f>
        <v>4667878.6500000004</v>
      </c>
      <c r="H146" s="6">
        <f t="shared" ref="H146:I146" si="98">H147</f>
        <v>0</v>
      </c>
      <c r="I146" s="6">
        <f t="shared" si="98"/>
        <v>0</v>
      </c>
      <c r="J146" s="32"/>
      <c r="K146" s="32"/>
      <c r="L146" s="32"/>
    </row>
    <row r="147" spans="1:12" s="37" customFormat="1" ht="15.75">
      <c r="A147" s="5" t="s">
        <v>339</v>
      </c>
      <c r="B147" s="26">
        <v>127</v>
      </c>
      <c r="C147" s="26" t="s">
        <v>28</v>
      </c>
      <c r="D147" s="26" t="s">
        <v>10</v>
      </c>
      <c r="E147" s="26"/>
      <c r="F147" s="26"/>
      <c r="G147" s="6">
        <f>G148</f>
        <v>4615669.3100000005</v>
      </c>
      <c r="H147" s="6">
        <f t="shared" ref="H147:I147" si="99">H148</f>
        <v>0</v>
      </c>
      <c r="I147" s="6">
        <f t="shared" si="99"/>
        <v>0</v>
      </c>
      <c r="J147" s="32"/>
      <c r="K147" s="32"/>
      <c r="L147" s="32"/>
    </row>
    <row r="148" spans="1:12" s="37" customFormat="1" ht="31.5">
      <c r="A148" s="5" t="s">
        <v>349</v>
      </c>
      <c r="B148" s="26">
        <v>127</v>
      </c>
      <c r="C148" s="26" t="s">
        <v>28</v>
      </c>
      <c r="D148" s="26" t="s">
        <v>133</v>
      </c>
      <c r="E148" s="26"/>
      <c r="F148" s="26"/>
      <c r="G148" s="6">
        <f>G149</f>
        <v>4615669.3100000005</v>
      </c>
      <c r="H148" s="6">
        <f t="shared" ref="H148:I148" si="100">H149</f>
        <v>0</v>
      </c>
      <c r="I148" s="6">
        <f t="shared" si="100"/>
        <v>0</v>
      </c>
      <c r="J148" s="32"/>
      <c r="K148" s="32"/>
      <c r="L148" s="32"/>
    </row>
    <row r="149" spans="1:12" s="37" customFormat="1" ht="15.75">
      <c r="A149" s="7" t="s">
        <v>114</v>
      </c>
      <c r="B149" s="27">
        <v>127</v>
      </c>
      <c r="C149" s="27" t="s">
        <v>28</v>
      </c>
      <c r="D149" s="27" t="s">
        <v>133</v>
      </c>
      <c r="E149" s="27" t="s">
        <v>115</v>
      </c>
      <c r="F149" s="27"/>
      <c r="G149" s="40">
        <f>G150</f>
        <v>4615669.3100000005</v>
      </c>
      <c r="H149" s="40">
        <f t="shared" ref="H149:I149" si="101">H150</f>
        <v>0</v>
      </c>
      <c r="I149" s="40">
        <f t="shared" si="101"/>
        <v>0</v>
      </c>
      <c r="J149" s="32"/>
      <c r="K149" s="32"/>
      <c r="L149" s="32"/>
    </row>
    <row r="150" spans="1:12" s="37" customFormat="1" ht="15.75">
      <c r="A150" s="7" t="s">
        <v>116</v>
      </c>
      <c r="B150" s="27">
        <v>127</v>
      </c>
      <c r="C150" s="27" t="s">
        <v>28</v>
      </c>
      <c r="D150" s="27" t="s">
        <v>133</v>
      </c>
      <c r="E150" s="27" t="s">
        <v>117</v>
      </c>
      <c r="F150" s="27"/>
      <c r="G150" s="40">
        <f>G151+G153+G152+G154</f>
        <v>4615669.3100000005</v>
      </c>
      <c r="H150" s="40">
        <f t="shared" ref="H150:I150" si="102">H151+H153</f>
        <v>0</v>
      </c>
      <c r="I150" s="40">
        <f t="shared" si="102"/>
        <v>0</v>
      </c>
      <c r="J150" s="32"/>
      <c r="K150" s="32"/>
      <c r="L150" s="32"/>
    </row>
    <row r="151" spans="1:12" s="37" customFormat="1" ht="47.25">
      <c r="A151" s="11" t="s">
        <v>607</v>
      </c>
      <c r="B151" s="28">
        <v>127</v>
      </c>
      <c r="C151" s="28" t="s">
        <v>28</v>
      </c>
      <c r="D151" s="28" t="s">
        <v>133</v>
      </c>
      <c r="E151" s="28" t="s">
        <v>117</v>
      </c>
      <c r="F151" s="78" t="s">
        <v>21</v>
      </c>
      <c r="G151" s="41">
        <v>2435852.2200000002</v>
      </c>
      <c r="H151" s="41">
        <v>0</v>
      </c>
      <c r="I151" s="41">
        <v>0</v>
      </c>
      <c r="J151" s="32"/>
      <c r="K151" s="32"/>
      <c r="L151" s="32"/>
    </row>
    <row r="152" spans="1:12" s="74" customFormat="1" ht="15.75">
      <c r="A152" s="11" t="s">
        <v>609</v>
      </c>
      <c r="B152" s="28">
        <v>127</v>
      </c>
      <c r="C152" s="28" t="s">
        <v>28</v>
      </c>
      <c r="D152" s="28" t="s">
        <v>133</v>
      </c>
      <c r="E152" s="28" t="s">
        <v>117</v>
      </c>
      <c r="F152" s="78">
        <v>200</v>
      </c>
      <c r="G152" s="41">
        <v>372090.94</v>
      </c>
      <c r="H152" s="41">
        <v>0</v>
      </c>
      <c r="I152" s="41">
        <v>0</v>
      </c>
      <c r="J152" s="32"/>
      <c r="K152" s="32"/>
      <c r="L152" s="32"/>
    </row>
    <row r="153" spans="1:12" s="38" customFormat="1" ht="15.75">
      <c r="A153" s="13" t="s">
        <v>620</v>
      </c>
      <c r="B153" s="28">
        <v>127</v>
      </c>
      <c r="C153" s="28" t="s">
        <v>28</v>
      </c>
      <c r="D153" s="28" t="s">
        <v>133</v>
      </c>
      <c r="E153" s="28" t="s">
        <v>117</v>
      </c>
      <c r="F153" s="78">
        <v>300</v>
      </c>
      <c r="G153" s="41">
        <v>1782726.45</v>
      </c>
      <c r="H153" s="41">
        <v>0</v>
      </c>
      <c r="I153" s="41">
        <v>0</v>
      </c>
      <c r="J153" s="32"/>
      <c r="K153" s="32"/>
      <c r="L153" s="32"/>
    </row>
    <row r="154" spans="1:12" s="74" customFormat="1" ht="15.75">
      <c r="A154" s="11" t="s">
        <v>610</v>
      </c>
      <c r="B154" s="28">
        <v>127</v>
      </c>
      <c r="C154" s="28" t="s">
        <v>28</v>
      </c>
      <c r="D154" s="28" t="s">
        <v>133</v>
      </c>
      <c r="E154" s="28" t="s">
        <v>117</v>
      </c>
      <c r="F154" s="78">
        <v>800</v>
      </c>
      <c r="G154" s="41">
        <v>24999.7</v>
      </c>
      <c r="H154" s="41">
        <v>0</v>
      </c>
      <c r="I154" s="41">
        <v>0</v>
      </c>
      <c r="J154" s="32"/>
      <c r="K154" s="32"/>
      <c r="L154" s="32"/>
    </row>
    <row r="155" spans="1:12" s="74" customFormat="1" ht="15.75">
      <c r="A155" s="5" t="s">
        <v>521</v>
      </c>
      <c r="B155" s="26">
        <v>127</v>
      </c>
      <c r="C155" s="26" t="s">
        <v>336</v>
      </c>
      <c r="D155" s="26" t="s">
        <v>10</v>
      </c>
      <c r="E155" s="28"/>
      <c r="F155" s="78"/>
      <c r="G155" s="43">
        <f>G156</f>
        <v>52209.34</v>
      </c>
      <c r="H155" s="43">
        <f t="shared" ref="H155:I155" si="103">H156</f>
        <v>0</v>
      </c>
      <c r="I155" s="43">
        <f t="shared" si="103"/>
        <v>0</v>
      </c>
      <c r="J155" s="32"/>
      <c r="K155" s="32"/>
      <c r="L155" s="32"/>
    </row>
    <row r="156" spans="1:12" s="74" customFormat="1" ht="15.75">
      <c r="A156" s="5" t="s">
        <v>552</v>
      </c>
      <c r="B156" s="26">
        <v>127</v>
      </c>
      <c r="C156" s="26" t="s">
        <v>336</v>
      </c>
      <c r="D156" s="26" t="s">
        <v>84</v>
      </c>
      <c r="E156" s="28"/>
      <c r="F156" s="78"/>
      <c r="G156" s="43">
        <f>G157</f>
        <v>52209.34</v>
      </c>
      <c r="H156" s="43">
        <f t="shared" ref="H156:I156" si="104">H157</f>
        <v>0</v>
      </c>
      <c r="I156" s="43">
        <f t="shared" si="104"/>
        <v>0</v>
      </c>
      <c r="J156" s="32"/>
      <c r="K156" s="32"/>
      <c r="L156" s="32"/>
    </row>
    <row r="157" spans="1:12" s="74" customFormat="1" ht="15.75">
      <c r="A157" s="7" t="s">
        <v>114</v>
      </c>
      <c r="B157" s="47">
        <v>127</v>
      </c>
      <c r="C157" s="39" t="s">
        <v>336</v>
      </c>
      <c r="D157" s="50" t="s">
        <v>84</v>
      </c>
      <c r="E157" s="27" t="s">
        <v>115</v>
      </c>
      <c r="F157" s="83"/>
      <c r="G157" s="40">
        <f>G158</f>
        <v>52209.34</v>
      </c>
      <c r="H157" s="40">
        <f t="shared" ref="H157:I157" si="105">H158</f>
        <v>0</v>
      </c>
      <c r="I157" s="40">
        <f t="shared" si="105"/>
        <v>0</v>
      </c>
      <c r="J157" s="32"/>
      <c r="K157" s="32"/>
      <c r="L157" s="32"/>
    </row>
    <row r="158" spans="1:12" s="74" customFormat="1" ht="15.75">
      <c r="A158" s="7" t="s">
        <v>661</v>
      </c>
      <c r="B158" s="47">
        <v>127</v>
      </c>
      <c r="C158" s="39" t="s">
        <v>336</v>
      </c>
      <c r="D158" s="50" t="s">
        <v>84</v>
      </c>
      <c r="E158" s="27" t="s">
        <v>808</v>
      </c>
      <c r="F158" s="83"/>
      <c r="G158" s="40">
        <f>G159</f>
        <v>52209.34</v>
      </c>
      <c r="H158" s="40">
        <f t="shared" ref="H158:I158" si="106">H159</f>
        <v>0</v>
      </c>
      <c r="I158" s="40">
        <f t="shared" si="106"/>
        <v>0</v>
      </c>
      <c r="J158" s="32"/>
      <c r="K158" s="32"/>
      <c r="L158" s="32"/>
    </row>
    <row r="159" spans="1:12" s="74" customFormat="1" ht="15.75">
      <c r="A159" s="11" t="s">
        <v>609</v>
      </c>
      <c r="B159" s="36">
        <v>127</v>
      </c>
      <c r="C159" s="48" t="s">
        <v>336</v>
      </c>
      <c r="D159" s="52" t="s">
        <v>84</v>
      </c>
      <c r="E159" s="28" t="s">
        <v>808</v>
      </c>
      <c r="F159" s="78">
        <v>200</v>
      </c>
      <c r="G159" s="41">
        <v>52209.34</v>
      </c>
      <c r="H159" s="41">
        <v>0</v>
      </c>
      <c r="I159" s="41">
        <v>0</v>
      </c>
      <c r="J159" s="32"/>
      <c r="K159" s="32"/>
      <c r="L159" s="32"/>
    </row>
    <row r="160" spans="1:12" s="38" customFormat="1" ht="31.5">
      <c r="A160" s="42" t="s">
        <v>726</v>
      </c>
      <c r="B160" s="26">
        <v>129</v>
      </c>
      <c r="C160" s="26"/>
      <c r="D160" s="26"/>
      <c r="E160" s="26"/>
      <c r="F160" s="82"/>
      <c r="G160" s="43">
        <f>G161</f>
        <v>677829.35000000009</v>
      </c>
      <c r="H160" s="43">
        <f t="shared" ref="H160:I160" si="107">H161</f>
        <v>0</v>
      </c>
      <c r="I160" s="43">
        <f t="shared" si="107"/>
        <v>0</v>
      </c>
      <c r="J160" s="32"/>
      <c r="K160" s="32"/>
      <c r="L160" s="32"/>
    </row>
    <row r="161" spans="1:12" s="38" customFormat="1" ht="15.75">
      <c r="A161" s="5" t="s">
        <v>339</v>
      </c>
      <c r="B161" s="26">
        <v>129</v>
      </c>
      <c r="C161" s="26" t="s">
        <v>28</v>
      </c>
      <c r="D161" s="26" t="s">
        <v>10</v>
      </c>
      <c r="E161" s="28"/>
      <c r="F161" s="78"/>
      <c r="G161" s="43">
        <f>G162</f>
        <v>677829.35000000009</v>
      </c>
      <c r="H161" s="43">
        <f t="shared" ref="H161:I161" si="108">H162</f>
        <v>0</v>
      </c>
      <c r="I161" s="43">
        <f t="shared" si="108"/>
        <v>0</v>
      </c>
      <c r="J161" s="32"/>
      <c r="K161" s="32"/>
      <c r="L161" s="32"/>
    </row>
    <row r="162" spans="1:12" s="38" customFormat="1" ht="15.75">
      <c r="A162" s="5" t="s">
        <v>359</v>
      </c>
      <c r="B162" s="26">
        <v>129</v>
      </c>
      <c r="C162" s="26" t="s">
        <v>28</v>
      </c>
      <c r="D162" s="26" t="s">
        <v>358</v>
      </c>
      <c r="E162" s="28"/>
      <c r="F162" s="28"/>
      <c r="G162" s="6">
        <f>G163</f>
        <v>677829.35000000009</v>
      </c>
      <c r="H162" s="6">
        <f t="shared" ref="H162:I162" si="109">H163</f>
        <v>0</v>
      </c>
      <c r="I162" s="6">
        <f t="shared" si="109"/>
        <v>0</v>
      </c>
      <c r="J162" s="32"/>
      <c r="K162" s="32"/>
      <c r="L162" s="32"/>
    </row>
    <row r="163" spans="1:12" s="38" customFormat="1" ht="15.75">
      <c r="A163" s="7" t="s">
        <v>114</v>
      </c>
      <c r="B163" s="27">
        <v>129</v>
      </c>
      <c r="C163" s="27" t="s">
        <v>28</v>
      </c>
      <c r="D163" s="27">
        <v>13</v>
      </c>
      <c r="E163" s="27" t="s">
        <v>115</v>
      </c>
      <c r="F163" s="28"/>
      <c r="G163" s="40">
        <f>G164+G168</f>
        <v>677829.35000000009</v>
      </c>
      <c r="H163" s="40">
        <f t="shared" ref="H163:I163" si="110">H164</f>
        <v>0</v>
      </c>
      <c r="I163" s="40">
        <f t="shared" si="110"/>
        <v>0</v>
      </c>
      <c r="J163" s="32"/>
      <c r="K163" s="32"/>
      <c r="L163" s="32"/>
    </row>
    <row r="164" spans="1:12" s="38" customFormat="1" ht="15.75">
      <c r="A164" s="7" t="s">
        <v>116</v>
      </c>
      <c r="B164" s="27">
        <v>129</v>
      </c>
      <c r="C164" s="27" t="s">
        <v>28</v>
      </c>
      <c r="D164" s="27">
        <v>13</v>
      </c>
      <c r="E164" s="27" t="s">
        <v>117</v>
      </c>
      <c r="F164" s="28"/>
      <c r="G164" s="40">
        <f>G165+G167+G166</f>
        <v>647994.67000000004</v>
      </c>
      <c r="H164" s="40">
        <f t="shared" ref="H164:I164" si="111">H165+H167</f>
        <v>0</v>
      </c>
      <c r="I164" s="40">
        <f t="shared" si="111"/>
        <v>0</v>
      </c>
      <c r="J164" s="32"/>
      <c r="K164" s="32"/>
      <c r="L164" s="32"/>
    </row>
    <row r="165" spans="1:12" s="38" customFormat="1" ht="47.25">
      <c r="A165" s="11" t="s">
        <v>607</v>
      </c>
      <c r="B165" s="28">
        <v>129</v>
      </c>
      <c r="C165" s="28" t="s">
        <v>28</v>
      </c>
      <c r="D165" s="28">
        <v>13</v>
      </c>
      <c r="E165" s="28" t="s">
        <v>117</v>
      </c>
      <c r="F165" s="78" t="s">
        <v>21</v>
      </c>
      <c r="G165" s="41">
        <v>289113.51</v>
      </c>
      <c r="H165" s="41">
        <v>0</v>
      </c>
      <c r="I165" s="41">
        <v>0</v>
      </c>
      <c r="J165" s="32"/>
      <c r="K165" s="32"/>
      <c r="L165" s="32"/>
    </row>
    <row r="166" spans="1:12" s="74" customFormat="1" ht="15.75">
      <c r="A166" s="11" t="s">
        <v>609</v>
      </c>
      <c r="B166" s="28">
        <v>129</v>
      </c>
      <c r="C166" s="28" t="s">
        <v>28</v>
      </c>
      <c r="D166" s="28">
        <v>13</v>
      </c>
      <c r="E166" s="28" t="s">
        <v>117</v>
      </c>
      <c r="F166" s="78">
        <v>200</v>
      </c>
      <c r="G166" s="41">
        <v>175500</v>
      </c>
      <c r="H166" s="41">
        <v>0</v>
      </c>
      <c r="I166" s="41">
        <v>0</v>
      </c>
      <c r="J166" s="32"/>
      <c r="K166" s="32"/>
      <c r="L166" s="32"/>
    </row>
    <row r="167" spans="1:12" s="37" customFormat="1" ht="15.75">
      <c r="A167" s="13" t="s">
        <v>620</v>
      </c>
      <c r="B167" s="28">
        <v>129</v>
      </c>
      <c r="C167" s="28" t="s">
        <v>28</v>
      </c>
      <c r="D167" s="28">
        <v>13</v>
      </c>
      <c r="E167" s="28" t="s">
        <v>117</v>
      </c>
      <c r="F167" s="78">
        <v>300</v>
      </c>
      <c r="G167" s="41">
        <v>183381.16</v>
      </c>
      <c r="H167" s="41">
        <v>0</v>
      </c>
      <c r="I167" s="41">
        <v>0</v>
      </c>
      <c r="J167" s="32"/>
      <c r="K167" s="32"/>
      <c r="L167" s="32"/>
    </row>
    <row r="168" spans="1:12" s="74" customFormat="1" ht="15.75">
      <c r="A168" s="17" t="s">
        <v>354</v>
      </c>
      <c r="B168" s="47">
        <v>129</v>
      </c>
      <c r="C168" s="39" t="s">
        <v>28</v>
      </c>
      <c r="D168" s="27">
        <v>13</v>
      </c>
      <c r="E168" s="47" t="s">
        <v>355</v>
      </c>
      <c r="F168" s="78"/>
      <c r="G168" s="40">
        <f>G169</f>
        <v>29834.68</v>
      </c>
      <c r="H168" s="40">
        <f t="shared" ref="H168:I168" si="112">H169</f>
        <v>0</v>
      </c>
      <c r="I168" s="40">
        <f t="shared" si="112"/>
        <v>0</v>
      </c>
      <c r="J168" s="32"/>
      <c r="K168" s="32"/>
      <c r="L168" s="32"/>
    </row>
    <row r="169" spans="1:12" s="74" customFormat="1" ht="15.75">
      <c r="A169" s="17" t="s">
        <v>449</v>
      </c>
      <c r="B169" s="47">
        <v>129</v>
      </c>
      <c r="C169" s="39" t="s">
        <v>28</v>
      </c>
      <c r="D169" s="27">
        <v>13</v>
      </c>
      <c r="E169" s="47" t="s">
        <v>450</v>
      </c>
      <c r="F169" s="78"/>
      <c r="G169" s="40">
        <f>G170+G171</f>
        <v>29834.68</v>
      </c>
      <c r="H169" s="40">
        <f t="shared" ref="H169:I169" si="113">H170+H171</f>
        <v>0</v>
      </c>
      <c r="I169" s="40">
        <f t="shared" si="113"/>
        <v>0</v>
      </c>
      <c r="J169" s="32"/>
      <c r="K169" s="32"/>
      <c r="L169" s="32"/>
    </row>
    <row r="170" spans="1:12" s="74" customFormat="1" ht="15.75">
      <c r="A170" s="11" t="s">
        <v>609</v>
      </c>
      <c r="B170" s="36">
        <v>129</v>
      </c>
      <c r="C170" s="48" t="s">
        <v>28</v>
      </c>
      <c r="D170" s="28">
        <v>13</v>
      </c>
      <c r="E170" s="36" t="s">
        <v>450</v>
      </c>
      <c r="F170" s="79">
        <v>200</v>
      </c>
      <c r="G170" s="41">
        <v>17482.43</v>
      </c>
      <c r="H170" s="41">
        <v>0</v>
      </c>
      <c r="I170" s="41">
        <v>0</v>
      </c>
      <c r="J170" s="32"/>
      <c r="K170" s="32"/>
      <c r="L170" s="32"/>
    </row>
    <row r="171" spans="1:12" s="74" customFormat="1" ht="15.75">
      <c r="A171" s="11" t="s">
        <v>610</v>
      </c>
      <c r="B171" s="36">
        <v>129</v>
      </c>
      <c r="C171" s="48" t="s">
        <v>28</v>
      </c>
      <c r="D171" s="28">
        <v>13</v>
      </c>
      <c r="E171" s="36" t="s">
        <v>450</v>
      </c>
      <c r="F171" s="79">
        <v>800</v>
      </c>
      <c r="G171" s="41">
        <v>12352.25</v>
      </c>
      <c r="H171" s="41">
        <v>0</v>
      </c>
      <c r="I171" s="41">
        <v>0</v>
      </c>
      <c r="J171" s="32"/>
      <c r="K171" s="32"/>
      <c r="L171" s="32"/>
    </row>
    <row r="172" spans="1:12" ht="54.75" customHeight="1">
      <c r="A172" s="5" t="s">
        <v>736</v>
      </c>
      <c r="B172" s="26" t="s">
        <v>8</v>
      </c>
      <c r="C172" s="26"/>
      <c r="D172" s="26"/>
      <c r="E172" s="26"/>
      <c r="F172" s="26"/>
      <c r="G172" s="6">
        <f t="shared" ref="G172:G176" si="114">G173</f>
        <v>36248200</v>
      </c>
      <c r="H172" s="6">
        <f t="shared" ref="H172:I172" si="115">H173</f>
        <v>36152750</v>
      </c>
      <c r="I172" s="6">
        <f t="shared" si="115"/>
        <v>36236250</v>
      </c>
    </row>
    <row r="173" spans="1:12" ht="15.75">
      <c r="A173" s="5" t="s">
        <v>11</v>
      </c>
      <c r="B173" s="26" t="s">
        <v>8</v>
      </c>
      <c r="C173" s="26" t="s">
        <v>9</v>
      </c>
      <c r="D173" s="26" t="s">
        <v>10</v>
      </c>
      <c r="E173" s="26"/>
      <c r="F173" s="26"/>
      <c r="G173" s="6">
        <f t="shared" si="114"/>
        <v>36248200</v>
      </c>
      <c r="H173" s="6">
        <f t="shared" ref="H173:I173" si="116">H174</f>
        <v>36152750</v>
      </c>
      <c r="I173" s="6">
        <f t="shared" si="116"/>
        <v>36236250</v>
      </c>
    </row>
    <row r="174" spans="1:12" ht="15.75">
      <c r="A174" s="5" t="s">
        <v>13</v>
      </c>
      <c r="B174" s="26" t="s">
        <v>8</v>
      </c>
      <c r="C174" s="26" t="s">
        <v>9</v>
      </c>
      <c r="D174" s="26" t="s">
        <v>12</v>
      </c>
      <c r="E174" s="26"/>
      <c r="F174" s="26"/>
      <c r="G174" s="6">
        <f t="shared" si="114"/>
        <v>36248200</v>
      </c>
      <c r="H174" s="6">
        <v>36152750</v>
      </c>
      <c r="I174" s="6">
        <v>36236250</v>
      </c>
    </row>
    <row r="175" spans="1:12" ht="31.5">
      <c r="A175" s="7" t="s">
        <v>608</v>
      </c>
      <c r="B175" s="27" t="s">
        <v>8</v>
      </c>
      <c r="C175" s="27" t="s">
        <v>9</v>
      </c>
      <c r="D175" s="27" t="s">
        <v>12</v>
      </c>
      <c r="E175" s="27" t="s">
        <v>14</v>
      </c>
      <c r="F175" s="27"/>
      <c r="G175" s="8">
        <f t="shared" si="114"/>
        <v>36248200</v>
      </c>
      <c r="H175" s="8">
        <f>H176</f>
        <v>36152750</v>
      </c>
      <c r="I175" s="8">
        <f>I176</f>
        <v>36236250</v>
      </c>
    </row>
    <row r="176" spans="1:12" ht="15.75">
      <c r="A176" s="7" t="s">
        <v>15</v>
      </c>
      <c r="B176" s="27" t="s">
        <v>8</v>
      </c>
      <c r="C176" s="27" t="s">
        <v>9</v>
      </c>
      <c r="D176" s="27" t="s">
        <v>12</v>
      </c>
      <c r="E176" s="27" t="s">
        <v>16</v>
      </c>
      <c r="F176" s="27"/>
      <c r="G176" s="8">
        <f t="shared" si="114"/>
        <v>36248200</v>
      </c>
      <c r="H176" s="8">
        <f t="shared" ref="H176:I176" si="117">H177</f>
        <v>36152750</v>
      </c>
      <c r="I176" s="8">
        <f t="shared" si="117"/>
        <v>36236250</v>
      </c>
    </row>
    <row r="177" spans="1:12" ht="15.75">
      <c r="A177" s="7" t="s">
        <v>17</v>
      </c>
      <c r="B177" s="27" t="s">
        <v>8</v>
      </c>
      <c r="C177" s="27" t="s">
        <v>9</v>
      </c>
      <c r="D177" s="27" t="s">
        <v>12</v>
      </c>
      <c r="E177" s="27" t="s">
        <v>18</v>
      </c>
      <c r="F177" s="27"/>
      <c r="G177" s="84">
        <f>G178+G182</f>
        <v>36248200</v>
      </c>
      <c r="H177" s="84">
        <f t="shared" ref="H177:I177" si="118">H178+H182</f>
        <v>36152750</v>
      </c>
      <c r="I177" s="84">
        <f t="shared" si="118"/>
        <v>36236250</v>
      </c>
    </row>
    <row r="178" spans="1:12" ht="31.5">
      <c r="A178" s="7" t="s">
        <v>19</v>
      </c>
      <c r="B178" s="27" t="s">
        <v>8</v>
      </c>
      <c r="C178" s="27" t="s">
        <v>9</v>
      </c>
      <c r="D178" s="27" t="s">
        <v>12</v>
      </c>
      <c r="E178" s="27" t="s">
        <v>20</v>
      </c>
      <c r="F178" s="27"/>
      <c r="G178" s="8">
        <f>G179+G180+G181</f>
        <v>36133200</v>
      </c>
      <c r="H178" s="8">
        <f t="shared" ref="H178:I178" si="119">H179+H180+H181</f>
        <v>36152750</v>
      </c>
      <c r="I178" s="8">
        <f t="shared" si="119"/>
        <v>36236250</v>
      </c>
    </row>
    <row r="179" spans="1:12" ht="47.25">
      <c r="A179" s="9" t="s">
        <v>607</v>
      </c>
      <c r="B179" s="28" t="s">
        <v>8</v>
      </c>
      <c r="C179" s="28" t="s">
        <v>9</v>
      </c>
      <c r="D179" s="28" t="s">
        <v>12</v>
      </c>
      <c r="E179" s="28" t="s">
        <v>20</v>
      </c>
      <c r="F179" s="28" t="s">
        <v>21</v>
      </c>
      <c r="G179" s="10">
        <v>29140000</v>
      </c>
      <c r="H179" s="10">
        <v>29140000</v>
      </c>
      <c r="I179" s="10">
        <v>29140000</v>
      </c>
    </row>
    <row r="180" spans="1:12" ht="15.75">
      <c r="A180" s="11" t="s">
        <v>609</v>
      </c>
      <c r="B180" s="28" t="s">
        <v>8</v>
      </c>
      <c r="C180" s="28" t="s">
        <v>9</v>
      </c>
      <c r="D180" s="28" t="s">
        <v>12</v>
      </c>
      <c r="E180" s="28" t="s">
        <v>20</v>
      </c>
      <c r="F180" s="28" t="s">
        <v>22</v>
      </c>
      <c r="G180" s="10">
        <v>6928000</v>
      </c>
      <c r="H180" s="10">
        <v>6980750</v>
      </c>
      <c r="I180" s="10">
        <v>7064250</v>
      </c>
    </row>
    <row r="181" spans="1:12" ht="15.75">
      <c r="A181" s="11" t="s">
        <v>610</v>
      </c>
      <c r="B181" s="28" t="s">
        <v>8</v>
      </c>
      <c r="C181" s="28" t="s">
        <v>9</v>
      </c>
      <c r="D181" s="28" t="s">
        <v>12</v>
      </c>
      <c r="E181" s="28" t="s">
        <v>20</v>
      </c>
      <c r="F181" s="28" t="s">
        <v>23</v>
      </c>
      <c r="G181" s="10">
        <v>65200</v>
      </c>
      <c r="H181" s="10">
        <v>32000</v>
      </c>
      <c r="I181" s="10">
        <v>32000</v>
      </c>
    </row>
    <row r="182" spans="1:12" s="74" customFormat="1" ht="15.75">
      <c r="A182" s="17" t="s">
        <v>809</v>
      </c>
      <c r="B182" s="47" t="s">
        <v>8</v>
      </c>
      <c r="C182" s="47" t="s">
        <v>9</v>
      </c>
      <c r="D182" s="47" t="s">
        <v>12</v>
      </c>
      <c r="E182" s="47" t="s">
        <v>810</v>
      </c>
      <c r="F182" s="28"/>
      <c r="G182" s="40">
        <f>G183</f>
        <v>115000</v>
      </c>
      <c r="H182" s="40">
        <f t="shared" ref="H182:I182" si="120">H183</f>
        <v>0</v>
      </c>
      <c r="I182" s="40">
        <f t="shared" si="120"/>
        <v>0</v>
      </c>
      <c r="J182" s="32"/>
      <c r="K182" s="32"/>
      <c r="L182" s="32"/>
    </row>
    <row r="183" spans="1:12" s="74" customFormat="1" ht="15.75">
      <c r="A183" s="11" t="s">
        <v>609</v>
      </c>
      <c r="B183" s="47" t="s">
        <v>8</v>
      </c>
      <c r="C183" s="47" t="s">
        <v>9</v>
      </c>
      <c r="D183" s="47" t="s">
        <v>12</v>
      </c>
      <c r="E183" s="47" t="s">
        <v>810</v>
      </c>
      <c r="F183" s="28">
        <v>200</v>
      </c>
      <c r="G183" s="10">
        <v>115000</v>
      </c>
      <c r="H183" s="10">
        <v>0</v>
      </c>
      <c r="I183" s="10">
        <v>0</v>
      </c>
      <c r="J183" s="32"/>
      <c r="K183" s="32"/>
      <c r="L183" s="32"/>
    </row>
    <row r="184" spans="1:12" ht="31.5">
      <c r="A184" s="5" t="s">
        <v>25</v>
      </c>
      <c r="B184" s="26" t="s">
        <v>24</v>
      </c>
      <c r="C184" s="26"/>
      <c r="D184" s="26"/>
      <c r="E184" s="26"/>
      <c r="F184" s="26"/>
      <c r="G184" s="6">
        <f>G185+G369+G347</f>
        <v>848518589.90999985</v>
      </c>
      <c r="H184" s="6">
        <f t="shared" ref="H184:I184" si="121">H185+H369+H347</f>
        <v>937036276.26999986</v>
      </c>
      <c r="I184" s="6">
        <f t="shared" si="121"/>
        <v>841517754.20999992</v>
      </c>
    </row>
    <row r="185" spans="1:12" ht="15.75">
      <c r="A185" s="5" t="s">
        <v>27</v>
      </c>
      <c r="B185" s="26" t="s">
        <v>24</v>
      </c>
      <c r="C185" s="26" t="s">
        <v>26</v>
      </c>
      <c r="D185" s="26" t="s">
        <v>10</v>
      </c>
      <c r="E185" s="26"/>
      <c r="F185" s="26"/>
      <c r="G185" s="6">
        <f>G186+G205+G272+G286+G299</f>
        <v>819757758.40999985</v>
      </c>
      <c r="H185" s="6">
        <f>H186+H205+H272+H286+H299</f>
        <v>925827830.83999991</v>
      </c>
      <c r="I185" s="6">
        <f>I186+I205+I272+I286+I299</f>
        <v>830309308.77999997</v>
      </c>
    </row>
    <row r="186" spans="1:12" ht="15.75">
      <c r="A186" s="5" t="s">
        <v>29</v>
      </c>
      <c r="B186" s="26" t="s">
        <v>24</v>
      </c>
      <c r="C186" s="26" t="s">
        <v>26</v>
      </c>
      <c r="D186" s="26" t="s">
        <v>28</v>
      </c>
      <c r="E186" s="26"/>
      <c r="F186" s="26"/>
      <c r="G186" s="6">
        <f>G187</f>
        <v>234972538.39999998</v>
      </c>
      <c r="H186" s="6">
        <f t="shared" ref="H186:I186" si="122">H187</f>
        <v>240721406.84</v>
      </c>
      <c r="I186" s="6">
        <f t="shared" si="122"/>
        <v>250827006.84</v>
      </c>
    </row>
    <row r="187" spans="1:12" ht="31.5">
      <c r="A187" s="12" t="s">
        <v>617</v>
      </c>
      <c r="B187" s="27" t="s">
        <v>24</v>
      </c>
      <c r="C187" s="27" t="s">
        <v>26</v>
      </c>
      <c r="D187" s="27" t="s">
        <v>28</v>
      </c>
      <c r="E187" s="27" t="s">
        <v>30</v>
      </c>
      <c r="F187" s="27"/>
      <c r="G187" s="8">
        <f>G188</f>
        <v>234972538.39999998</v>
      </c>
      <c r="H187" s="8">
        <f t="shared" ref="H187:I187" si="123">H188</f>
        <v>240721406.84</v>
      </c>
      <c r="I187" s="8">
        <f t="shared" si="123"/>
        <v>250827006.84</v>
      </c>
    </row>
    <row r="188" spans="1:12" ht="15.75">
      <c r="A188" s="7" t="s">
        <v>31</v>
      </c>
      <c r="B188" s="27" t="s">
        <v>24</v>
      </c>
      <c r="C188" s="27" t="s">
        <v>26</v>
      </c>
      <c r="D188" s="27" t="s">
        <v>28</v>
      </c>
      <c r="E188" s="27" t="s">
        <v>32</v>
      </c>
      <c r="F188" s="27"/>
      <c r="G188" s="8">
        <f>G189+G194</f>
        <v>234972538.39999998</v>
      </c>
      <c r="H188" s="8">
        <f t="shared" ref="H188:I188" si="124">H189+H194</f>
        <v>240721406.84</v>
      </c>
      <c r="I188" s="8">
        <f t="shared" si="124"/>
        <v>250827006.84</v>
      </c>
    </row>
    <row r="189" spans="1:12" ht="31.5">
      <c r="A189" s="7" t="s">
        <v>33</v>
      </c>
      <c r="B189" s="27" t="s">
        <v>24</v>
      </c>
      <c r="C189" s="27" t="s">
        <v>26</v>
      </c>
      <c r="D189" s="27" t="s">
        <v>28</v>
      </c>
      <c r="E189" s="27" t="s">
        <v>34</v>
      </c>
      <c r="F189" s="27"/>
      <c r="G189" s="8">
        <f>G190</f>
        <v>126329506.84</v>
      </c>
      <c r="H189" s="8">
        <f t="shared" ref="H189:I189" si="125">H190</f>
        <v>126431006.84</v>
      </c>
      <c r="I189" s="8">
        <f t="shared" si="125"/>
        <v>126536606.84</v>
      </c>
    </row>
    <row r="190" spans="1:12" ht="47.25">
      <c r="A190" s="7" t="s">
        <v>35</v>
      </c>
      <c r="B190" s="27" t="s">
        <v>24</v>
      </c>
      <c r="C190" s="27" t="s">
        <v>26</v>
      </c>
      <c r="D190" s="27" t="s">
        <v>28</v>
      </c>
      <c r="E190" s="27" t="s">
        <v>36</v>
      </c>
      <c r="F190" s="27"/>
      <c r="G190" s="8">
        <f>G191+G192+G193</f>
        <v>126329506.84</v>
      </c>
      <c r="H190" s="8">
        <f t="shared" ref="H190:I190" si="126">H191+H192+H193</f>
        <v>126431006.84</v>
      </c>
      <c r="I190" s="8">
        <f t="shared" si="126"/>
        <v>126536606.84</v>
      </c>
    </row>
    <row r="191" spans="1:12" ht="47.25">
      <c r="A191" s="13" t="s">
        <v>607</v>
      </c>
      <c r="B191" s="28" t="s">
        <v>24</v>
      </c>
      <c r="C191" s="28" t="s">
        <v>26</v>
      </c>
      <c r="D191" s="28" t="s">
        <v>28</v>
      </c>
      <c r="E191" s="28" t="s">
        <v>36</v>
      </c>
      <c r="F191" s="28" t="s">
        <v>21</v>
      </c>
      <c r="G191" s="10">
        <v>101960094.94</v>
      </c>
      <c r="H191" s="10">
        <v>101516006.84</v>
      </c>
      <c r="I191" s="10">
        <v>101621606.84</v>
      </c>
    </row>
    <row r="192" spans="1:12" ht="15.75">
      <c r="A192" s="13" t="s">
        <v>618</v>
      </c>
      <c r="B192" s="28" t="s">
        <v>24</v>
      </c>
      <c r="C192" s="28" t="s">
        <v>26</v>
      </c>
      <c r="D192" s="28" t="s">
        <v>28</v>
      </c>
      <c r="E192" s="28" t="s">
        <v>36</v>
      </c>
      <c r="F192" s="28" t="s">
        <v>22</v>
      </c>
      <c r="G192" s="10">
        <v>1138411.8999999999</v>
      </c>
      <c r="H192" s="10">
        <v>1684000</v>
      </c>
      <c r="I192" s="10">
        <v>1684000</v>
      </c>
    </row>
    <row r="193" spans="1:12" ht="31.5">
      <c r="A193" s="13" t="s">
        <v>619</v>
      </c>
      <c r="B193" s="28" t="s">
        <v>24</v>
      </c>
      <c r="C193" s="28" t="s">
        <v>26</v>
      </c>
      <c r="D193" s="28" t="s">
        <v>28</v>
      </c>
      <c r="E193" s="28" t="s">
        <v>36</v>
      </c>
      <c r="F193" s="28" t="s">
        <v>37</v>
      </c>
      <c r="G193" s="10">
        <v>23231000</v>
      </c>
      <c r="H193" s="10">
        <v>23231000</v>
      </c>
      <c r="I193" s="10">
        <v>23231000</v>
      </c>
    </row>
    <row r="194" spans="1:12" ht="47.25">
      <c r="A194" s="7" t="s">
        <v>38</v>
      </c>
      <c r="B194" s="27" t="s">
        <v>24</v>
      </c>
      <c r="C194" s="27" t="s">
        <v>26</v>
      </c>
      <c r="D194" s="27" t="s">
        <v>28</v>
      </c>
      <c r="E194" s="27" t="s">
        <v>39</v>
      </c>
      <c r="F194" s="27"/>
      <c r="G194" s="8">
        <f>G197+G199+G203+G195</f>
        <v>108643031.55999999</v>
      </c>
      <c r="H194" s="8">
        <f t="shared" ref="H194:I194" si="127">H197+H199+H203+H195</f>
        <v>114290400</v>
      </c>
      <c r="I194" s="8">
        <f t="shared" si="127"/>
        <v>124290400</v>
      </c>
    </row>
    <row r="195" spans="1:12" s="68" customFormat="1" ht="15.75">
      <c r="A195" s="7" t="s">
        <v>40</v>
      </c>
      <c r="B195" s="27" t="s">
        <v>24</v>
      </c>
      <c r="C195" s="27" t="s">
        <v>26</v>
      </c>
      <c r="D195" s="27" t="s">
        <v>28</v>
      </c>
      <c r="E195" s="27" t="s">
        <v>750</v>
      </c>
      <c r="F195" s="27"/>
      <c r="G195" s="8">
        <f>G196</f>
        <v>200000</v>
      </c>
      <c r="H195" s="8">
        <f t="shared" ref="H195:I195" si="128">H196</f>
        <v>0</v>
      </c>
      <c r="I195" s="8">
        <f t="shared" si="128"/>
        <v>0</v>
      </c>
      <c r="J195" s="32"/>
      <c r="K195" s="32"/>
      <c r="L195" s="32"/>
    </row>
    <row r="196" spans="1:12" s="68" customFormat="1" ht="31.5">
      <c r="A196" s="14" t="s">
        <v>619</v>
      </c>
      <c r="B196" s="36" t="s">
        <v>24</v>
      </c>
      <c r="C196" s="36" t="s">
        <v>26</v>
      </c>
      <c r="D196" s="36" t="s">
        <v>28</v>
      </c>
      <c r="E196" s="36" t="s">
        <v>750</v>
      </c>
      <c r="F196" s="27">
        <v>600</v>
      </c>
      <c r="G196" s="8">
        <v>200000</v>
      </c>
      <c r="H196" s="8">
        <v>0</v>
      </c>
      <c r="I196" s="8">
        <v>0</v>
      </c>
      <c r="J196" s="32"/>
      <c r="K196" s="32"/>
      <c r="L196" s="32"/>
    </row>
    <row r="197" spans="1:12" ht="15.75">
      <c r="A197" s="7" t="s">
        <v>40</v>
      </c>
      <c r="B197" s="27" t="s">
        <v>24</v>
      </c>
      <c r="C197" s="27" t="s">
        <v>26</v>
      </c>
      <c r="D197" s="27" t="s">
        <v>28</v>
      </c>
      <c r="E197" s="27" t="s">
        <v>41</v>
      </c>
      <c r="F197" s="27"/>
      <c r="G197" s="8">
        <f>G198</f>
        <v>14640037.98</v>
      </c>
      <c r="H197" s="8">
        <f t="shared" ref="H197:I197" si="129">H198</f>
        <v>11801900</v>
      </c>
      <c r="I197" s="8">
        <f t="shared" si="129"/>
        <v>11801900</v>
      </c>
    </row>
    <row r="198" spans="1:12" ht="31.5">
      <c r="A198" s="14" t="s">
        <v>619</v>
      </c>
      <c r="B198" s="28" t="s">
        <v>24</v>
      </c>
      <c r="C198" s="28" t="s">
        <v>26</v>
      </c>
      <c r="D198" s="28" t="s">
        <v>28</v>
      </c>
      <c r="E198" s="28" t="s">
        <v>41</v>
      </c>
      <c r="F198" s="28" t="s">
        <v>37</v>
      </c>
      <c r="G198" s="10">
        <v>14640037.98</v>
      </c>
      <c r="H198" s="10">
        <v>11801900</v>
      </c>
      <c r="I198" s="10">
        <v>11801900</v>
      </c>
    </row>
    <row r="199" spans="1:12" ht="15.75">
      <c r="A199" s="7" t="s">
        <v>40</v>
      </c>
      <c r="B199" s="27" t="s">
        <v>24</v>
      </c>
      <c r="C199" s="27" t="s">
        <v>26</v>
      </c>
      <c r="D199" s="27" t="s">
        <v>28</v>
      </c>
      <c r="E199" s="27" t="s">
        <v>42</v>
      </c>
      <c r="F199" s="27"/>
      <c r="G199" s="8">
        <f>G200+G201+G202</f>
        <v>92401093.579999983</v>
      </c>
      <c r="H199" s="8">
        <f t="shared" ref="H199:I199" si="130">H200+H201+H202</f>
        <v>101009900</v>
      </c>
      <c r="I199" s="8">
        <f t="shared" si="130"/>
        <v>111009900</v>
      </c>
    </row>
    <row r="200" spans="1:12" ht="47.25">
      <c r="A200" s="14" t="s">
        <v>607</v>
      </c>
      <c r="B200" s="28" t="s">
        <v>24</v>
      </c>
      <c r="C200" s="28" t="s">
        <v>26</v>
      </c>
      <c r="D200" s="28" t="s">
        <v>28</v>
      </c>
      <c r="E200" s="28" t="s">
        <v>42</v>
      </c>
      <c r="F200" s="28" t="s">
        <v>21</v>
      </c>
      <c r="G200" s="10">
        <v>32502000</v>
      </c>
      <c r="H200" s="10">
        <v>32438000</v>
      </c>
      <c r="I200" s="10">
        <v>32438000</v>
      </c>
    </row>
    <row r="201" spans="1:12" ht="15.75">
      <c r="A201" s="14" t="s">
        <v>618</v>
      </c>
      <c r="B201" s="28" t="s">
        <v>24</v>
      </c>
      <c r="C201" s="28" t="s">
        <v>26</v>
      </c>
      <c r="D201" s="28" t="s">
        <v>28</v>
      </c>
      <c r="E201" s="28" t="s">
        <v>42</v>
      </c>
      <c r="F201" s="28" t="s">
        <v>22</v>
      </c>
      <c r="G201" s="10">
        <v>58588350.229999997</v>
      </c>
      <c r="H201" s="10">
        <v>68571900</v>
      </c>
      <c r="I201" s="10">
        <v>78571900</v>
      </c>
    </row>
    <row r="202" spans="1:12" s="74" customFormat="1" ht="15.75">
      <c r="A202" s="14" t="s">
        <v>610</v>
      </c>
      <c r="B202" s="28" t="s">
        <v>24</v>
      </c>
      <c r="C202" s="28" t="s">
        <v>26</v>
      </c>
      <c r="D202" s="28" t="s">
        <v>28</v>
      </c>
      <c r="E202" s="28" t="s">
        <v>42</v>
      </c>
      <c r="F202" s="28">
        <v>800</v>
      </c>
      <c r="G202" s="10">
        <v>1310743.3500000001</v>
      </c>
      <c r="H202" s="10">
        <v>0</v>
      </c>
      <c r="I202" s="10">
        <v>0</v>
      </c>
      <c r="J202" s="32"/>
      <c r="K202" s="32"/>
      <c r="L202" s="32"/>
    </row>
    <row r="203" spans="1:12" ht="15.75">
      <c r="A203" s="7" t="s">
        <v>40</v>
      </c>
      <c r="B203" s="27" t="s">
        <v>24</v>
      </c>
      <c r="C203" s="27" t="s">
        <v>26</v>
      </c>
      <c r="D203" s="27" t="s">
        <v>28</v>
      </c>
      <c r="E203" s="27" t="s">
        <v>43</v>
      </c>
      <c r="F203" s="27"/>
      <c r="G203" s="8">
        <f>G204</f>
        <v>1401900</v>
      </c>
      <c r="H203" s="8">
        <f t="shared" ref="H203:I203" si="131">H204</f>
        <v>1478600</v>
      </c>
      <c r="I203" s="8">
        <f t="shared" si="131"/>
        <v>1478600</v>
      </c>
    </row>
    <row r="204" spans="1:12" ht="15.75">
      <c r="A204" s="14" t="s">
        <v>610</v>
      </c>
      <c r="B204" s="28" t="s">
        <v>24</v>
      </c>
      <c r="C204" s="28" t="s">
        <v>26</v>
      </c>
      <c r="D204" s="28" t="s">
        <v>28</v>
      </c>
      <c r="E204" s="28" t="s">
        <v>43</v>
      </c>
      <c r="F204" s="28" t="s">
        <v>23</v>
      </c>
      <c r="G204" s="10">
        <v>1401900</v>
      </c>
      <c r="H204" s="10">
        <v>1478600</v>
      </c>
      <c r="I204" s="10">
        <v>1478600</v>
      </c>
    </row>
    <row r="205" spans="1:12" ht="15.75">
      <c r="A205" s="5" t="s">
        <v>44</v>
      </c>
      <c r="B205" s="26" t="s">
        <v>24</v>
      </c>
      <c r="C205" s="26" t="s">
        <v>26</v>
      </c>
      <c r="D205" s="26" t="s">
        <v>12</v>
      </c>
      <c r="E205" s="26"/>
      <c r="F205" s="26"/>
      <c r="G205" s="6">
        <f>G206++G238</f>
        <v>496401488.56999993</v>
      </c>
      <c r="H205" s="6">
        <f>H206++H238</f>
        <v>588442991.81999993</v>
      </c>
      <c r="I205" s="6">
        <f>I206++I238</f>
        <v>472817669.75999999</v>
      </c>
    </row>
    <row r="206" spans="1:12" ht="31.5">
      <c r="A206" s="12" t="s">
        <v>617</v>
      </c>
      <c r="B206" s="27" t="s">
        <v>24</v>
      </c>
      <c r="C206" s="27" t="s">
        <v>26</v>
      </c>
      <c r="D206" s="27" t="s">
        <v>12</v>
      </c>
      <c r="E206" s="27" t="s">
        <v>30</v>
      </c>
      <c r="F206" s="27"/>
      <c r="G206" s="8">
        <f>G207</f>
        <v>399074096.12999994</v>
      </c>
      <c r="H206" s="8">
        <f t="shared" ref="H206:I207" si="132">H207</f>
        <v>403816310.64999998</v>
      </c>
      <c r="I206" s="8">
        <f t="shared" si="132"/>
        <v>404207720.64999998</v>
      </c>
    </row>
    <row r="207" spans="1:12" ht="15.75">
      <c r="A207" s="7" t="s">
        <v>31</v>
      </c>
      <c r="B207" s="27" t="s">
        <v>24</v>
      </c>
      <c r="C207" s="27" t="s">
        <v>26</v>
      </c>
      <c r="D207" s="27" t="s">
        <v>12</v>
      </c>
      <c r="E207" s="27" t="s">
        <v>32</v>
      </c>
      <c r="F207" s="27"/>
      <c r="G207" s="8">
        <f>G208</f>
        <v>399074096.12999994</v>
      </c>
      <c r="H207" s="8">
        <f t="shared" si="132"/>
        <v>403816310.64999998</v>
      </c>
      <c r="I207" s="8">
        <f t="shared" si="132"/>
        <v>404207720.64999998</v>
      </c>
    </row>
    <row r="208" spans="1:12" ht="47.25">
      <c r="A208" s="7" t="s">
        <v>38</v>
      </c>
      <c r="B208" s="27" t="s">
        <v>24</v>
      </c>
      <c r="C208" s="27" t="s">
        <v>26</v>
      </c>
      <c r="D208" s="27" t="s">
        <v>12</v>
      </c>
      <c r="E208" s="27" t="s">
        <v>39</v>
      </c>
      <c r="F208" s="27"/>
      <c r="G208" s="8">
        <f>G209+G213+G217+G222+G224+G229+G234+G236+G220</f>
        <v>399074096.12999994</v>
      </c>
      <c r="H208" s="8">
        <f t="shared" ref="H208:I208" si="133">H209+H213+H217+H222+H224+H229+H234+H236+H220</f>
        <v>403816310.64999998</v>
      </c>
      <c r="I208" s="8">
        <f t="shared" si="133"/>
        <v>404207720.64999998</v>
      </c>
    </row>
    <row r="209" spans="1:12" ht="78.75">
      <c r="A209" s="15" t="s">
        <v>45</v>
      </c>
      <c r="B209" s="27" t="s">
        <v>24</v>
      </c>
      <c r="C209" s="27" t="s">
        <v>26</v>
      </c>
      <c r="D209" s="27" t="s">
        <v>12</v>
      </c>
      <c r="E209" s="27" t="s">
        <v>46</v>
      </c>
      <c r="F209" s="27"/>
      <c r="G209" s="8">
        <f>G210+G211+G212</f>
        <v>40663606.560000002</v>
      </c>
      <c r="H209" s="8">
        <f t="shared" ref="H209:I209" si="134">H210+H211+H212</f>
        <v>40794506.560000002</v>
      </c>
      <c r="I209" s="8">
        <f t="shared" si="134"/>
        <v>40930706.560000002</v>
      </c>
    </row>
    <row r="210" spans="1:12" ht="47.25">
      <c r="A210" s="13" t="s">
        <v>607</v>
      </c>
      <c r="B210" s="28" t="s">
        <v>24</v>
      </c>
      <c r="C210" s="28" t="s">
        <v>26</v>
      </c>
      <c r="D210" s="28" t="s">
        <v>12</v>
      </c>
      <c r="E210" s="28" t="s">
        <v>46</v>
      </c>
      <c r="F210" s="28" t="s">
        <v>21</v>
      </c>
      <c r="G210" s="10">
        <v>38083606.560000002</v>
      </c>
      <c r="H210" s="10">
        <v>38214506.560000002</v>
      </c>
      <c r="I210" s="10">
        <v>38350706.560000002</v>
      </c>
    </row>
    <row r="211" spans="1:12" ht="15.75">
      <c r="A211" s="13" t="s">
        <v>618</v>
      </c>
      <c r="B211" s="28" t="s">
        <v>24</v>
      </c>
      <c r="C211" s="28" t="s">
        <v>26</v>
      </c>
      <c r="D211" s="28" t="s">
        <v>12</v>
      </c>
      <c r="E211" s="28" t="s">
        <v>46</v>
      </c>
      <c r="F211" s="28" t="s">
        <v>22</v>
      </c>
      <c r="G211" s="10">
        <v>2400000</v>
      </c>
      <c r="H211" s="10">
        <v>2400000</v>
      </c>
      <c r="I211" s="10">
        <v>2400000</v>
      </c>
    </row>
    <row r="212" spans="1:12" ht="15.75">
      <c r="A212" s="13" t="s">
        <v>620</v>
      </c>
      <c r="B212" s="28" t="s">
        <v>24</v>
      </c>
      <c r="C212" s="28" t="s">
        <v>26</v>
      </c>
      <c r="D212" s="28" t="s">
        <v>12</v>
      </c>
      <c r="E212" s="28" t="s">
        <v>46</v>
      </c>
      <c r="F212" s="28" t="s">
        <v>47</v>
      </c>
      <c r="G212" s="10">
        <v>180000</v>
      </c>
      <c r="H212" s="10">
        <v>180000</v>
      </c>
      <c r="I212" s="10">
        <v>180000</v>
      </c>
    </row>
    <row r="213" spans="1:12" ht="63">
      <c r="A213" s="15" t="s">
        <v>48</v>
      </c>
      <c r="B213" s="27" t="s">
        <v>24</v>
      </c>
      <c r="C213" s="27" t="s">
        <v>26</v>
      </c>
      <c r="D213" s="27" t="s">
        <v>12</v>
      </c>
      <c r="E213" s="27" t="s">
        <v>49</v>
      </c>
      <c r="F213" s="27"/>
      <c r="G213" s="8">
        <f>G214+G215+G216</f>
        <v>205308364.23999998</v>
      </c>
      <c r="H213" s="8">
        <f t="shared" ref="H213:I213" si="135">H214+H215+H216</f>
        <v>206695364.24000001</v>
      </c>
      <c r="I213" s="8">
        <f t="shared" si="135"/>
        <v>206795164.24000001</v>
      </c>
    </row>
    <row r="214" spans="1:12" ht="47.25">
      <c r="A214" s="13" t="s">
        <v>607</v>
      </c>
      <c r="B214" s="28" t="s">
        <v>24</v>
      </c>
      <c r="C214" s="28" t="s">
        <v>26</v>
      </c>
      <c r="D214" s="28" t="s">
        <v>12</v>
      </c>
      <c r="E214" s="28" t="s">
        <v>49</v>
      </c>
      <c r="F214" s="28" t="s">
        <v>21</v>
      </c>
      <c r="G214" s="10">
        <v>189355037.50999999</v>
      </c>
      <c r="H214" s="10">
        <v>190348141.93000001</v>
      </c>
      <c r="I214" s="10">
        <v>190348141.93000001</v>
      </c>
    </row>
    <row r="215" spans="1:12" ht="15.75">
      <c r="A215" s="13" t="s">
        <v>618</v>
      </c>
      <c r="B215" s="28" t="s">
        <v>24</v>
      </c>
      <c r="C215" s="28" t="s">
        <v>26</v>
      </c>
      <c r="D215" s="28" t="s">
        <v>12</v>
      </c>
      <c r="E215" s="28" t="s">
        <v>49</v>
      </c>
      <c r="F215" s="28" t="s">
        <v>22</v>
      </c>
      <c r="G215" s="10">
        <v>4892526.7300000004</v>
      </c>
      <c r="H215" s="10">
        <v>5286422.3099999996</v>
      </c>
      <c r="I215" s="10">
        <v>5386222.3099999996</v>
      </c>
    </row>
    <row r="216" spans="1:12" ht="31.5">
      <c r="A216" s="13" t="s">
        <v>619</v>
      </c>
      <c r="B216" s="28" t="s">
        <v>24</v>
      </c>
      <c r="C216" s="28" t="s">
        <v>26</v>
      </c>
      <c r="D216" s="28" t="s">
        <v>12</v>
      </c>
      <c r="E216" s="28" t="s">
        <v>49</v>
      </c>
      <c r="F216" s="28" t="s">
        <v>37</v>
      </c>
      <c r="G216" s="10">
        <v>11060800</v>
      </c>
      <c r="H216" s="10">
        <v>11060800</v>
      </c>
      <c r="I216" s="10">
        <v>11060800</v>
      </c>
    </row>
    <row r="217" spans="1:12" ht="126">
      <c r="A217" s="16" t="s">
        <v>681</v>
      </c>
      <c r="B217" s="27" t="s">
        <v>24</v>
      </c>
      <c r="C217" s="27" t="s">
        <v>26</v>
      </c>
      <c r="D217" s="27" t="s">
        <v>12</v>
      </c>
      <c r="E217" s="27" t="s">
        <v>50</v>
      </c>
      <c r="F217" s="27"/>
      <c r="G217" s="8">
        <f>G218+G219</f>
        <v>3744699.85</v>
      </c>
      <c r="H217" s="8">
        <f t="shared" ref="H217:I217" si="136">H218+H219</f>
        <v>3894139.85</v>
      </c>
      <c r="I217" s="8">
        <f t="shared" si="136"/>
        <v>4049549.85</v>
      </c>
    </row>
    <row r="218" spans="1:12" ht="15.75">
      <c r="A218" s="13" t="s">
        <v>618</v>
      </c>
      <c r="B218" s="28" t="s">
        <v>24</v>
      </c>
      <c r="C218" s="28" t="s">
        <v>26</v>
      </c>
      <c r="D218" s="28" t="s">
        <v>12</v>
      </c>
      <c r="E218" s="28" t="s">
        <v>50</v>
      </c>
      <c r="F218" s="28" t="s">
        <v>22</v>
      </c>
      <c r="G218" s="10">
        <v>3626099.85</v>
      </c>
      <c r="H218" s="10">
        <v>3775539.85</v>
      </c>
      <c r="I218" s="10">
        <v>3930949.85</v>
      </c>
    </row>
    <row r="219" spans="1:12" ht="31.5">
      <c r="A219" s="13" t="s">
        <v>619</v>
      </c>
      <c r="B219" s="28" t="s">
        <v>24</v>
      </c>
      <c r="C219" s="28" t="s">
        <v>26</v>
      </c>
      <c r="D219" s="28" t="s">
        <v>12</v>
      </c>
      <c r="E219" s="28" t="s">
        <v>50</v>
      </c>
      <c r="F219" s="28" t="s">
        <v>37</v>
      </c>
      <c r="G219" s="10">
        <v>118600</v>
      </c>
      <c r="H219" s="10">
        <v>118600</v>
      </c>
      <c r="I219" s="10">
        <v>118600</v>
      </c>
    </row>
    <row r="220" spans="1:12" s="68" customFormat="1" ht="15.75">
      <c r="A220" s="18" t="s">
        <v>51</v>
      </c>
      <c r="B220" s="47" t="s">
        <v>24</v>
      </c>
      <c r="C220" s="47" t="s">
        <v>26</v>
      </c>
      <c r="D220" s="47" t="s">
        <v>12</v>
      </c>
      <c r="E220" s="47" t="s">
        <v>751</v>
      </c>
      <c r="F220" s="28"/>
      <c r="G220" s="40">
        <f>G221</f>
        <v>100000</v>
      </c>
      <c r="H220" s="40">
        <f t="shared" ref="H220:I220" si="137">H221</f>
        <v>0</v>
      </c>
      <c r="I220" s="40">
        <f t="shared" si="137"/>
        <v>0</v>
      </c>
      <c r="J220" s="32"/>
      <c r="K220" s="32"/>
      <c r="L220" s="32"/>
    </row>
    <row r="221" spans="1:12" s="68" customFormat="1" ht="31.5">
      <c r="A221" s="14" t="s">
        <v>619</v>
      </c>
      <c r="B221" s="47" t="s">
        <v>24</v>
      </c>
      <c r="C221" s="47" t="s">
        <v>26</v>
      </c>
      <c r="D221" s="47" t="s">
        <v>12</v>
      </c>
      <c r="E221" s="47" t="s">
        <v>751</v>
      </c>
      <c r="F221" s="28">
        <v>600</v>
      </c>
      <c r="G221" s="10">
        <v>100000</v>
      </c>
      <c r="H221" s="10">
        <v>0</v>
      </c>
      <c r="I221" s="10">
        <v>0</v>
      </c>
      <c r="J221" s="32"/>
      <c r="K221" s="32"/>
      <c r="L221" s="32"/>
    </row>
    <row r="222" spans="1:12" ht="15.75">
      <c r="A222" s="12" t="s">
        <v>51</v>
      </c>
      <c r="B222" s="27" t="s">
        <v>24</v>
      </c>
      <c r="C222" s="27" t="s">
        <v>26</v>
      </c>
      <c r="D222" s="27" t="s">
        <v>12</v>
      </c>
      <c r="E222" s="27" t="s">
        <v>52</v>
      </c>
      <c r="F222" s="27"/>
      <c r="G222" s="8">
        <f>G223</f>
        <v>15823364.050000001</v>
      </c>
      <c r="H222" s="8">
        <f t="shared" ref="H222:I222" si="138">H223</f>
        <v>15239300</v>
      </c>
      <c r="I222" s="8">
        <f t="shared" si="138"/>
        <v>15239300</v>
      </c>
    </row>
    <row r="223" spans="1:12" ht="31.5">
      <c r="A223" s="14" t="s">
        <v>619</v>
      </c>
      <c r="B223" s="28" t="s">
        <v>24</v>
      </c>
      <c r="C223" s="28" t="s">
        <v>26</v>
      </c>
      <c r="D223" s="28" t="s">
        <v>12</v>
      </c>
      <c r="E223" s="28" t="s">
        <v>52</v>
      </c>
      <c r="F223" s="28" t="s">
        <v>37</v>
      </c>
      <c r="G223" s="10">
        <v>15823364.050000001</v>
      </c>
      <c r="H223" s="10">
        <v>15239300</v>
      </c>
      <c r="I223" s="10">
        <v>15239300</v>
      </c>
    </row>
    <row r="224" spans="1:12" ht="15.75">
      <c r="A224" s="7" t="s">
        <v>51</v>
      </c>
      <c r="B224" s="27" t="s">
        <v>24</v>
      </c>
      <c r="C224" s="27" t="s">
        <v>26</v>
      </c>
      <c r="D224" s="27" t="s">
        <v>12</v>
      </c>
      <c r="E224" s="27" t="s">
        <v>53</v>
      </c>
      <c r="F224" s="27"/>
      <c r="G224" s="8">
        <f>G225+G226+G227+G228</f>
        <v>120155086.97</v>
      </c>
      <c r="H224" s="8">
        <f t="shared" ref="H224:I224" si="139">H225+H226+H227+H228</f>
        <v>124964800</v>
      </c>
      <c r="I224" s="8">
        <f t="shared" si="139"/>
        <v>124964800</v>
      </c>
    </row>
    <row r="225" spans="1:12" ht="47.25">
      <c r="A225" s="14" t="s">
        <v>607</v>
      </c>
      <c r="B225" s="28" t="s">
        <v>24</v>
      </c>
      <c r="C225" s="28" t="s">
        <v>26</v>
      </c>
      <c r="D225" s="28" t="s">
        <v>12</v>
      </c>
      <c r="E225" s="28" t="s">
        <v>53</v>
      </c>
      <c r="F225" s="28" t="s">
        <v>21</v>
      </c>
      <c r="G225" s="10">
        <v>77034439.540000007</v>
      </c>
      <c r="H225" s="10">
        <v>76761000</v>
      </c>
      <c r="I225" s="10">
        <v>76761000</v>
      </c>
    </row>
    <row r="226" spans="1:12" ht="15.75">
      <c r="A226" s="14" t="s">
        <v>618</v>
      </c>
      <c r="B226" s="28" t="s">
        <v>24</v>
      </c>
      <c r="C226" s="28" t="s">
        <v>26</v>
      </c>
      <c r="D226" s="28" t="s">
        <v>12</v>
      </c>
      <c r="E226" s="28" t="s">
        <v>53</v>
      </c>
      <c r="F226" s="28" t="s">
        <v>22</v>
      </c>
      <c r="G226" s="10">
        <v>42887556.710000001</v>
      </c>
      <c r="H226" s="10">
        <v>48203800</v>
      </c>
      <c r="I226" s="10">
        <v>48203800</v>
      </c>
    </row>
    <row r="227" spans="1:12" ht="15.75">
      <c r="A227" s="14" t="s">
        <v>620</v>
      </c>
      <c r="B227" s="28" t="s">
        <v>24</v>
      </c>
      <c r="C227" s="28" t="s">
        <v>26</v>
      </c>
      <c r="D227" s="28" t="s">
        <v>12</v>
      </c>
      <c r="E227" s="28" t="s">
        <v>53</v>
      </c>
      <c r="F227" s="28" t="s">
        <v>47</v>
      </c>
      <c r="G227" s="10">
        <v>124449.76</v>
      </c>
      <c r="H227" s="10">
        <v>0</v>
      </c>
      <c r="I227" s="10">
        <v>0</v>
      </c>
    </row>
    <row r="228" spans="1:12" s="74" customFormat="1" ht="15.75">
      <c r="A228" s="14" t="s">
        <v>610</v>
      </c>
      <c r="B228" s="28" t="s">
        <v>24</v>
      </c>
      <c r="C228" s="28" t="s">
        <v>26</v>
      </c>
      <c r="D228" s="28" t="s">
        <v>12</v>
      </c>
      <c r="E228" s="28" t="s">
        <v>53</v>
      </c>
      <c r="F228" s="28">
        <v>800</v>
      </c>
      <c r="G228" s="10">
        <v>108640.96000000001</v>
      </c>
      <c r="H228" s="10">
        <v>0</v>
      </c>
      <c r="I228" s="10">
        <v>0</v>
      </c>
      <c r="J228" s="32"/>
      <c r="K228" s="32"/>
      <c r="L228" s="32"/>
    </row>
    <row r="229" spans="1:12" ht="31.5">
      <c r="A229" s="7" t="s">
        <v>54</v>
      </c>
      <c r="B229" s="27" t="s">
        <v>24</v>
      </c>
      <c r="C229" s="27" t="s">
        <v>26</v>
      </c>
      <c r="D229" s="27" t="s">
        <v>12</v>
      </c>
      <c r="E229" s="27" t="s">
        <v>55</v>
      </c>
      <c r="F229" s="27"/>
      <c r="G229" s="8">
        <f>G230+G231+G232+G233</f>
        <v>10947974.460000001</v>
      </c>
      <c r="H229" s="8">
        <f t="shared" ref="H229:I229" si="140">H230+H231+H232+H233</f>
        <v>9955900</v>
      </c>
      <c r="I229" s="8">
        <f t="shared" si="140"/>
        <v>9955900</v>
      </c>
    </row>
    <row r="230" spans="1:12" ht="47.25">
      <c r="A230" s="13" t="s">
        <v>607</v>
      </c>
      <c r="B230" s="28" t="s">
        <v>24</v>
      </c>
      <c r="C230" s="28" t="s">
        <v>26</v>
      </c>
      <c r="D230" s="28" t="s">
        <v>12</v>
      </c>
      <c r="E230" s="28" t="s">
        <v>55</v>
      </c>
      <c r="F230" s="28" t="s">
        <v>21</v>
      </c>
      <c r="G230" s="10">
        <v>5912200</v>
      </c>
      <c r="H230" s="10">
        <v>5882200</v>
      </c>
      <c r="I230" s="10">
        <v>5882200</v>
      </c>
    </row>
    <row r="231" spans="1:12" ht="15.75">
      <c r="A231" s="14" t="s">
        <v>618</v>
      </c>
      <c r="B231" s="28" t="s">
        <v>24</v>
      </c>
      <c r="C231" s="28" t="s">
        <v>26</v>
      </c>
      <c r="D231" s="28" t="s">
        <v>12</v>
      </c>
      <c r="E231" s="28" t="s">
        <v>55</v>
      </c>
      <c r="F231" s="28" t="s">
        <v>22</v>
      </c>
      <c r="G231" s="10">
        <v>5029790.04</v>
      </c>
      <c r="H231" s="10">
        <v>4073700</v>
      </c>
      <c r="I231" s="10">
        <v>4073700</v>
      </c>
    </row>
    <row r="232" spans="1:12" s="74" customFormat="1" ht="15.75">
      <c r="A232" s="14" t="s">
        <v>620</v>
      </c>
      <c r="B232" s="28" t="s">
        <v>24</v>
      </c>
      <c r="C232" s="28" t="s">
        <v>26</v>
      </c>
      <c r="D232" s="28" t="s">
        <v>12</v>
      </c>
      <c r="E232" s="28" t="s">
        <v>55</v>
      </c>
      <c r="F232" s="28">
        <v>300</v>
      </c>
      <c r="G232" s="10">
        <v>3035.46</v>
      </c>
      <c r="H232" s="10">
        <v>0</v>
      </c>
      <c r="I232" s="10">
        <v>0</v>
      </c>
      <c r="J232" s="32"/>
      <c r="K232" s="32"/>
      <c r="L232" s="32"/>
    </row>
    <row r="233" spans="1:12" s="74" customFormat="1" ht="15.75">
      <c r="A233" s="14" t="s">
        <v>610</v>
      </c>
      <c r="B233" s="28" t="s">
        <v>24</v>
      </c>
      <c r="C233" s="28" t="s">
        <v>26</v>
      </c>
      <c r="D233" s="28" t="s">
        <v>12</v>
      </c>
      <c r="E233" s="28" t="s">
        <v>55</v>
      </c>
      <c r="F233" s="28">
        <v>800</v>
      </c>
      <c r="G233" s="10">
        <v>2948.96</v>
      </c>
      <c r="H233" s="10">
        <v>0</v>
      </c>
      <c r="I233" s="10">
        <v>0</v>
      </c>
      <c r="J233" s="32"/>
      <c r="K233" s="32"/>
      <c r="L233" s="32"/>
    </row>
    <row r="234" spans="1:12" ht="15.75">
      <c r="A234" s="7" t="s">
        <v>51</v>
      </c>
      <c r="B234" s="27" t="s">
        <v>24</v>
      </c>
      <c r="C234" s="27" t="s">
        <v>26</v>
      </c>
      <c r="D234" s="27" t="s">
        <v>12</v>
      </c>
      <c r="E234" s="27" t="s">
        <v>56</v>
      </c>
      <c r="F234" s="27"/>
      <c r="G234" s="8">
        <f>G235</f>
        <v>2172600</v>
      </c>
      <c r="H234" s="8">
        <f t="shared" ref="H234:I234" si="141">H235</f>
        <v>2113900</v>
      </c>
      <c r="I234" s="8">
        <f t="shared" si="141"/>
        <v>2113900</v>
      </c>
    </row>
    <row r="235" spans="1:12" ht="15.75">
      <c r="A235" s="14" t="s">
        <v>610</v>
      </c>
      <c r="B235" s="28" t="s">
        <v>24</v>
      </c>
      <c r="C235" s="28" t="s">
        <v>26</v>
      </c>
      <c r="D235" s="28" t="s">
        <v>12</v>
      </c>
      <c r="E235" s="28" t="s">
        <v>56</v>
      </c>
      <c r="F235" s="28" t="s">
        <v>23</v>
      </c>
      <c r="G235" s="10">
        <v>2172600</v>
      </c>
      <c r="H235" s="10">
        <v>2113900</v>
      </c>
      <c r="I235" s="10">
        <v>2113900</v>
      </c>
    </row>
    <row r="236" spans="1:12" ht="31.5">
      <c r="A236" s="7" t="s">
        <v>54</v>
      </c>
      <c r="B236" s="27" t="s">
        <v>24</v>
      </c>
      <c r="C236" s="27" t="s">
        <v>26</v>
      </c>
      <c r="D236" s="27" t="s">
        <v>12</v>
      </c>
      <c r="E236" s="27" t="s">
        <v>57</v>
      </c>
      <c r="F236" s="27"/>
      <c r="G236" s="8">
        <f>G237</f>
        <v>158400</v>
      </c>
      <c r="H236" s="8">
        <f t="shared" ref="H236:I236" si="142">H237</f>
        <v>158400</v>
      </c>
      <c r="I236" s="8">
        <f t="shared" si="142"/>
        <v>158400</v>
      </c>
    </row>
    <row r="237" spans="1:12" ht="15.75">
      <c r="A237" s="14" t="s">
        <v>610</v>
      </c>
      <c r="B237" s="28" t="s">
        <v>24</v>
      </c>
      <c r="C237" s="28" t="s">
        <v>26</v>
      </c>
      <c r="D237" s="28" t="s">
        <v>12</v>
      </c>
      <c r="E237" s="28" t="s">
        <v>57</v>
      </c>
      <c r="F237" s="28" t="s">
        <v>23</v>
      </c>
      <c r="G237" s="10">
        <v>158400</v>
      </c>
      <c r="H237" s="10">
        <v>158400</v>
      </c>
      <c r="I237" s="10">
        <v>158400</v>
      </c>
    </row>
    <row r="238" spans="1:12" ht="31.5">
      <c r="A238" s="12" t="s">
        <v>621</v>
      </c>
      <c r="B238" s="27" t="s">
        <v>24</v>
      </c>
      <c r="C238" s="27" t="s">
        <v>26</v>
      </c>
      <c r="D238" s="27" t="s">
        <v>12</v>
      </c>
      <c r="E238" s="27" t="s">
        <v>58</v>
      </c>
      <c r="F238" s="27"/>
      <c r="G238" s="8">
        <f>G239+G255</f>
        <v>97327392.439999998</v>
      </c>
      <c r="H238" s="8">
        <f>H239+H255</f>
        <v>184626681.17000002</v>
      </c>
      <c r="I238" s="8">
        <f>I239+I255</f>
        <v>68609949.109999999</v>
      </c>
    </row>
    <row r="239" spans="1:12" ht="15.75">
      <c r="A239" s="7" t="s">
        <v>59</v>
      </c>
      <c r="B239" s="27" t="s">
        <v>24</v>
      </c>
      <c r="C239" s="27" t="s">
        <v>26</v>
      </c>
      <c r="D239" s="27" t="s">
        <v>12</v>
      </c>
      <c r="E239" s="27" t="s">
        <v>60</v>
      </c>
      <c r="F239" s="27"/>
      <c r="G239" s="8">
        <f>G240+G245</f>
        <v>56126730.859999999</v>
      </c>
      <c r="H239" s="8">
        <f>H240+H245</f>
        <v>158194310.84</v>
      </c>
      <c r="I239" s="8">
        <f>I240+I245</f>
        <v>39431281.950000003</v>
      </c>
    </row>
    <row r="240" spans="1:12" ht="15.75">
      <c r="A240" s="7" t="s">
        <v>61</v>
      </c>
      <c r="B240" s="27" t="s">
        <v>24</v>
      </c>
      <c r="C240" s="27" t="s">
        <v>26</v>
      </c>
      <c r="D240" s="27" t="s">
        <v>12</v>
      </c>
      <c r="E240" s="27" t="s">
        <v>62</v>
      </c>
      <c r="F240" s="27"/>
      <c r="G240" s="8">
        <f>G241+G243</f>
        <v>17428695.430000003</v>
      </c>
      <c r="H240" s="8">
        <f t="shared" ref="H240:I240" si="143">H241+H243</f>
        <v>118841152.22</v>
      </c>
      <c r="I240" s="8">
        <f t="shared" si="143"/>
        <v>0</v>
      </c>
    </row>
    <row r="241" spans="1:9" ht="15.75">
      <c r="A241" s="7" t="s">
        <v>63</v>
      </c>
      <c r="B241" s="27" t="s">
        <v>24</v>
      </c>
      <c r="C241" s="27" t="s">
        <v>26</v>
      </c>
      <c r="D241" s="27" t="s">
        <v>12</v>
      </c>
      <c r="E241" s="27" t="s">
        <v>64</v>
      </c>
      <c r="F241" s="27"/>
      <c r="G241" s="8">
        <f>G242</f>
        <v>16903616.670000002</v>
      </c>
      <c r="H241" s="8">
        <f t="shared" ref="H241:I241" si="144">H242</f>
        <v>117608472.22</v>
      </c>
      <c r="I241" s="8">
        <f t="shared" si="144"/>
        <v>0</v>
      </c>
    </row>
    <row r="242" spans="1:9" ht="15.75">
      <c r="A242" s="14" t="s">
        <v>618</v>
      </c>
      <c r="B242" s="28" t="s">
        <v>24</v>
      </c>
      <c r="C242" s="28" t="s">
        <v>26</v>
      </c>
      <c r="D242" s="28" t="s">
        <v>12</v>
      </c>
      <c r="E242" s="28" t="s">
        <v>64</v>
      </c>
      <c r="F242" s="28" t="s">
        <v>22</v>
      </c>
      <c r="G242" s="10">
        <v>16903616.670000002</v>
      </c>
      <c r="H242" s="10">
        <v>117608472.22</v>
      </c>
      <c r="I242" s="10">
        <v>0</v>
      </c>
    </row>
    <row r="243" spans="1:9" ht="31.5">
      <c r="A243" s="7" t="s">
        <v>65</v>
      </c>
      <c r="B243" s="27" t="s">
        <v>24</v>
      </c>
      <c r="C243" s="27" t="s">
        <v>26</v>
      </c>
      <c r="D243" s="27" t="s">
        <v>12</v>
      </c>
      <c r="E243" s="27" t="s">
        <v>66</v>
      </c>
      <c r="F243" s="27"/>
      <c r="G243" s="8">
        <f>G244</f>
        <v>525078.76</v>
      </c>
      <c r="H243" s="8">
        <f t="shared" ref="H243:I243" si="145">H244</f>
        <v>1232680</v>
      </c>
      <c r="I243" s="8">
        <f t="shared" si="145"/>
        <v>0</v>
      </c>
    </row>
    <row r="244" spans="1:9" ht="15.75">
      <c r="A244" s="14" t="s">
        <v>618</v>
      </c>
      <c r="B244" s="28" t="s">
        <v>24</v>
      </c>
      <c r="C244" s="28" t="s">
        <v>26</v>
      </c>
      <c r="D244" s="28" t="s">
        <v>12</v>
      </c>
      <c r="E244" s="28" t="s">
        <v>66</v>
      </c>
      <c r="F244" s="28" t="s">
        <v>22</v>
      </c>
      <c r="G244" s="10">
        <v>525078.76</v>
      </c>
      <c r="H244" s="10">
        <v>1232680</v>
      </c>
      <c r="I244" s="10">
        <v>0</v>
      </c>
    </row>
    <row r="245" spans="1:9" ht="15.75">
      <c r="A245" s="7" t="s">
        <v>67</v>
      </c>
      <c r="B245" s="27" t="s">
        <v>24</v>
      </c>
      <c r="C245" s="27" t="s">
        <v>26</v>
      </c>
      <c r="D245" s="27" t="s">
        <v>12</v>
      </c>
      <c r="E245" s="27" t="s">
        <v>68</v>
      </c>
      <c r="F245" s="27"/>
      <c r="G245" s="8">
        <f>G246+G249+G252</f>
        <v>38698035.43</v>
      </c>
      <c r="H245" s="8">
        <f t="shared" ref="H245:I245" si="146">H246+H249+H252</f>
        <v>39353158.619999997</v>
      </c>
      <c r="I245" s="8">
        <f t="shared" si="146"/>
        <v>39431281.950000003</v>
      </c>
    </row>
    <row r="246" spans="1:9" ht="47.25">
      <c r="A246" s="12" t="s">
        <v>699</v>
      </c>
      <c r="B246" s="27" t="s">
        <v>24</v>
      </c>
      <c r="C246" s="27" t="s">
        <v>26</v>
      </c>
      <c r="D246" s="27" t="s">
        <v>12</v>
      </c>
      <c r="E246" s="27" t="s">
        <v>69</v>
      </c>
      <c r="F246" s="27"/>
      <c r="G246" s="8">
        <f>G247+G248</f>
        <v>811557.52</v>
      </c>
      <c r="H246" s="8">
        <f t="shared" ref="H246:I246" si="147">H247+H248</f>
        <v>985410.65</v>
      </c>
      <c r="I246" s="8">
        <f t="shared" si="147"/>
        <v>984811.54</v>
      </c>
    </row>
    <row r="247" spans="1:9" ht="47.25">
      <c r="A247" s="13" t="s">
        <v>607</v>
      </c>
      <c r="B247" s="28" t="s">
        <v>24</v>
      </c>
      <c r="C247" s="28" t="s">
        <v>26</v>
      </c>
      <c r="D247" s="28" t="s">
        <v>12</v>
      </c>
      <c r="E247" s="28" t="s">
        <v>69</v>
      </c>
      <c r="F247" s="28" t="s">
        <v>21</v>
      </c>
      <c r="G247" s="10">
        <v>737757.52</v>
      </c>
      <c r="H247" s="10">
        <v>911610.65</v>
      </c>
      <c r="I247" s="10">
        <v>911011.54</v>
      </c>
    </row>
    <row r="248" spans="1:9" ht="31.5">
      <c r="A248" s="13" t="s">
        <v>619</v>
      </c>
      <c r="B248" s="28" t="s">
        <v>24</v>
      </c>
      <c r="C248" s="28" t="s">
        <v>26</v>
      </c>
      <c r="D248" s="28" t="s">
        <v>12</v>
      </c>
      <c r="E248" s="28" t="s">
        <v>69</v>
      </c>
      <c r="F248" s="28" t="s">
        <v>37</v>
      </c>
      <c r="G248" s="10">
        <v>73800</v>
      </c>
      <c r="H248" s="10">
        <v>73800</v>
      </c>
      <c r="I248" s="10">
        <v>73800</v>
      </c>
    </row>
    <row r="249" spans="1:9" ht="47.25">
      <c r="A249" s="7" t="s">
        <v>70</v>
      </c>
      <c r="B249" s="27" t="s">
        <v>24</v>
      </c>
      <c r="C249" s="27" t="s">
        <v>26</v>
      </c>
      <c r="D249" s="27" t="s">
        <v>12</v>
      </c>
      <c r="E249" s="27" t="s">
        <v>71</v>
      </c>
      <c r="F249" s="27"/>
      <c r="G249" s="8">
        <f>G250+G251</f>
        <v>1728777.91</v>
      </c>
      <c r="H249" s="8">
        <f t="shared" ref="H249:I249" si="148">H250+H251</f>
        <v>2155947.9699999997</v>
      </c>
      <c r="I249" s="8">
        <f t="shared" si="148"/>
        <v>2182670.41</v>
      </c>
    </row>
    <row r="250" spans="1:9" ht="47.25">
      <c r="A250" s="13" t="s">
        <v>607</v>
      </c>
      <c r="B250" s="28" t="s">
        <v>24</v>
      </c>
      <c r="C250" s="28" t="s">
        <v>26</v>
      </c>
      <c r="D250" s="28" t="s">
        <v>12</v>
      </c>
      <c r="E250" s="28" t="s">
        <v>71</v>
      </c>
      <c r="F250" s="28" t="s">
        <v>21</v>
      </c>
      <c r="G250" s="10">
        <v>1571577.91</v>
      </c>
      <c r="H250" s="10">
        <v>1998747.97</v>
      </c>
      <c r="I250" s="10">
        <v>2025470.41</v>
      </c>
    </row>
    <row r="251" spans="1:9" ht="31.5">
      <c r="A251" s="13" t="s">
        <v>619</v>
      </c>
      <c r="B251" s="28" t="s">
        <v>24</v>
      </c>
      <c r="C251" s="28" t="s">
        <v>26</v>
      </c>
      <c r="D251" s="28" t="s">
        <v>12</v>
      </c>
      <c r="E251" s="28" t="s">
        <v>71</v>
      </c>
      <c r="F251" s="28" t="s">
        <v>37</v>
      </c>
      <c r="G251" s="10">
        <v>157200</v>
      </c>
      <c r="H251" s="10">
        <v>157200</v>
      </c>
      <c r="I251" s="10">
        <v>157200</v>
      </c>
    </row>
    <row r="252" spans="1:9" ht="31.5">
      <c r="A252" s="12" t="s">
        <v>682</v>
      </c>
      <c r="B252" s="27" t="s">
        <v>24</v>
      </c>
      <c r="C252" s="27" t="s">
        <v>26</v>
      </c>
      <c r="D252" s="27" t="s">
        <v>12</v>
      </c>
      <c r="E252" s="27" t="s">
        <v>72</v>
      </c>
      <c r="F252" s="27"/>
      <c r="G252" s="8">
        <f>G253+G254</f>
        <v>36157700</v>
      </c>
      <c r="H252" s="8">
        <f t="shared" ref="H252:I252" si="149">H253+H254</f>
        <v>36211800</v>
      </c>
      <c r="I252" s="8">
        <f t="shared" si="149"/>
        <v>36263800</v>
      </c>
    </row>
    <row r="253" spans="1:9" ht="47.25">
      <c r="A253" s="13" t="s">
        <v>607</v>
      </c>
      <c r="B253" s="28" t="s">
        <v>24</v>
      </c>
      <c r="C253" s="28" t="s">
        <v>26</v>
      </c>
      <c r="D253" s="28" t="s">
        <v>12</v>
      </c>
      <c r="E253" s="28" t="s">
        <v>72</v>
      </c>
      <c r="F253" s="28" t="s">
        <v>21</v>
      </c>
      <c r="G253" s="10">
        <v>34462800</v>
      </c>
      <c r="H253" s="10">
        <v>34516900</v>
      </c>
      <c r="I253" s="10">
        <v>34568900</v>
      </c>
    </row>
    <row r="254" spans="1:9" ht="31.5">
      <c r="A254" s="14" t="s">
        <v>619</v>
      </c>
      <c r="B254" s="28" t="s">
        <v>24</v>
      </c>
      <c r="C254" s="28" t="s">
        <v>26</v>
      </c>
      <c r="D254" s="28" t="s">
        <v>12</v>
      </c>
      <c r="E254" s="28" t="s">
        <v>72</v>
      </c>
      <c r="F254" s="28" t="s">
        <v>37</v>
      </c>
      <c r="G254" s="10">
        <v>1694900</v>
      </c>
      <c r="H254" s="10">
        <v>1694900</v>
      </c>
      <c r="I254" s="10">
        <v>1694900</v>
      </c>
    </row>
    <row r="255" spans="1:9" ht="15.75">
      <c r="A255" s="7" t="s">
        <v>15</v>
      </c>
      <c r="B255" s="27" t="s">
        <v>24</v>
      </c>
      <c r="C255" s="27" t="s">
        <v>26</v>
      </c>
      <c r="D255" s="27" t="s">
        <v>12</v>
      </c>
      <c r="E255" s="27" t="s">
        <v>73</v>
      </c>
      <c r="F255" s="27"/>
      <c r="G255" s="8">
        <f>G256</f>
        <v>41200661.579999998</v>
      </c>
      <c r="H255" s="8">
        <f t="shared" ref="H255:I255" si="150">H256</f>
        <v>26432370.329999998</v>
      </c>
      <c r="I255" s="8">
        <f t="shared" si="150"/>
        <v>29178667.16</v>
      </c>
    </row>
    <row r="256" spans="1:9" ht="47.25">
      <c r="A256" s="7" t="s">
        <v>38</v>
      </c>
      <c r="B256" s="27" t="s">
        <v>24</v>
      </c>
      <c r="C256" s="27" t="s">
        <v>26</v>
      </c>
      <c r="D256" s="27" t="s">
        <v>12</v>
      </c>
      <c r="E256" s="27" t="s">
        <v>74</v>
      </c>
      <c r="F256" s="27"/>
      <c r="G256" s="8">
        <f>G257+G260+G263+G266+G268+G270</f>
        <v>41200661.579999998</v>
      </c>
      <c r="H256" s="8">
        <f t="shared" ref="H256:I256" si="151">H257+H260+H263+H266+H268+H270</f>
        <v>26432370.329999998</v>
      </c>
      <c r="I256" s="8">
        <f t="shared" si="151"/>
        <v>29178667.16</v>
      </c>
    </row>
    <row r="257" spans="1:12" ht="31.5">
      <c r="A257" s="7" t="s">
        <v>75</v>
      </c>
      <c r="B257" s="27" t="s">
        <v>24</v>
      </c>
      <c r="C257" s="27" t="s">
        <v>26</v>
      </c>
      <c r="D257" s="27" t="s">
        <v>12</v>
      </c>
      <c r="E257" s="27" t="s">
        <v>76</v>
      </c>
      <c r="F257" s="27"/>
      <c r="G257" s="8">
        <f>G258+G259</f>
        <v>20019491.25</v>
      </c>
      <c r="H257" s="8">
        <f t="shared" ref="H257:I257" si="152">H258+H259</f>
        <v>20450870.329999998</v>
      </c>
      <c r="I257" s="8">
        <f t="shared" si="152"/>
        <v>19333667.16</v>
      </c>
    </row>
    <row r="258" spans="1:12" ht="15.75">
      <c r="A258" s="14" t="s">
        <v>618</v>
      </c>
      <c r="B258" s="28" t="s">
        <v>24</v>
      </c>
      <c r="C258" s="28" t="s">
        <v>26</v>
      </c>
      <c r="D258" s="28" t="s">
        <v>12</v>
      </c>
      <c r="E258" s="28" t="s">
        <v>76</v>
      </c>
      <c r="F258" s="28" t="s">
        <v>22</v>
      </c>
      <c r="G258" s="10">
        <v>19339584</v>
      </c>
      <c r="H258" s="10">
        <v>19728270.329999998</v>
      </c>
      <c r="I258" s="10">
        <v>18611067.16</v>
      </c>
    </row>
    <row r="259" spans="1:12" ht="31.5">
      <c r="A259" s="14" t="s">
        <v>619</v>
      </c>
      <c r="B259" s="28" t="s">
        <v>24</v>
      </c>
      <c r="C259" s="28" t="s">
        <v>26</v>
      </c>
      <c r="D259" s="28" t="s">
        <v>12</v>
      </c>
      <c r="E259" s="28" t="s">
        <v>76</v>
      </c>
      <c r="F259" s="28" t="s">
        <v>37</v>
      </c>
      <c r="G259" s="10">
        <v>679907.25</v>
      </c>
      <c r="H259" s="10">
        <v>722600</v>
      </c>
      <c r="I259" s="10">
        <v>722600</v>
      </c>
    </row>
    <row r="260" spans="1:12" ht="31.5">
      <c r="A260" s="12" t="s">
        <v>683</v>
      </c>
      <c r="B260" s="27" t="s">
        <v>24</v>
      </c>
      <c r="C260" s="27" t="s">
        <v>26</v>
      </c>
      <c r="D260" s="27" t="s">
        <v>12</v>
      </c>
      <c r="E260" s="27" t="s">
        <v>77</v>
      </c>
      <c r="F260" s="27"/>
      <c r="G260" s="8">
        <f>G261+G262</f>
        <v>4369431</v>
      </c>
      <c r="H260" s="8">
        <f t="shared" ref="H260:I260" si="153">H261+H262</f>
        <v>3264200</v>
      </c>
      <c r="I260" s="8">
        <f t="shared" si="153"/>
        <v>3264200</v>
      </c>
    </row>
    <row r="261" spans="1:12" ht="15.75">
      <c r="A261" s="14" t="s">
        <v>618</v>
      </c>
      <c r="B261" s="28" t="s">
        <v>24</v>
      </c>
      <c r="C261" s="28" t="s">
        <v>26</v>
      </c>
      <c r="D261" s="28" t="s">
        <v>12</v>
      </c>
      <c r="E261" s="28" t="s">
        <v>77</v>
      </c>
      <c r="F261" s="28" t="s">
        <v>22</v>
      </c>
      <c r="G261" s="10">
        <v>4052971.6</v>
      </c>
      <c r="H261" s="10">
        <v>2993900</v>
      </c>
      <c r="I261" s="10">
        <v>2993900</v>
      </c>
    </row>
    <row r="262" spans="1:12" ht="31.5">
      <c r="A262" s="14" t="s">
        <v>619</v>
      </c>
      <c r="B262" s="28" t="s">
        <v>24</v>
      </c>
      <c r="C262" s="28" t="s">
        <v>26</v>
      </c>
      <c r="D262" s="28" t="s">
        <v>12</v>
      </c>
      <c r="E262" s="28" t="s">
        <v>77</v>
      </c>
      <c r="F262" s="28" t="s">
        <v>37</v>
      </c>
      <c r="G262" s="10">
        <v>316459.40000000002</v>
      </c>
      <c r="H262" s="10">
        <v>270300</v>
      </c>
      <c r="I262" s="10">
        <v>270300</v>
      </c>
    </row>
    <row r="263" spans="1:12" ht="47.25">
      <c r="A263" s="7" t="s">
        <v>78</v>
      </c>
      <c r="B263" s="27" t="s">
        <v>24</v>
      </c>
      <c r="C263" s="27" t="s">
        <v>26</v>
      </c>
      <c r="D263" s="27" t="s">
        <v>12</v>
      </c>
      <c r="E263" s="27" t="s">
        <v>79</v>
      </c>
      <c r="F263" s="27"/>
      <c r="G263" s="8">
        <f>G264+G265</f>
        <v>0</v>
      </c>
      <c r="H263" s="8">
        <f t="shared" ref="H263:I263" si="154">H264+H265</f>
        <v>0</v>
      </c>
      <c r="I263" s="8">
        <f t="shared" si="154"/>
        <v>3863500</v>
      </c>
    </row>
    <row r="264" spans="1:12" ht="15.75">
      <c r="A264" s="14" t="s">
        <v>618</v>
      </c>
      <c r="B264" s="28" t="s">
        <v>24</v>
      </c>
      <c r="C264" s="28" t="s">
        <v>26</v>
      </c>
      <c r="D264" s="28" t="s">
        <v>12</v>
      </c>
      <c r="E264" s="28" t="s">
        <v>79</v>
      </c>
      <c r="F264" s="28" t="s">
        <v>22</v>
      </c>
      <c r="G264" s="10">
        <v>0</v>
      </c>
      <c r="H264" s="10">
        <v>0</v>
      </c>
      <c r="I264" s="10">
        <v>3732100</v>
      </c>
    </row>
    <row r="265" spans="1:12" ht="31.5">
      <c r="A265" s="13" t="s">
        <v>619</v>
      </c>
      <c r="B265" s="28" t="s">
        <v>24</v>
      </c>
      <c r="C265" s="28" t="s">
        <v>26</v>
      </c>
      <c r="D265" s="28" t="s">
        <v>12</v>
      </c>
      <c r="E265" s="28" t="s">
        <v>79</v>
      </c>
      <c r="F265" s="28" t="s">
        <v>37</v>
      </c>
      <c r="G265" s="10">
        <v>0</v>
      </c>
      <c r="H265" s="10">
        <v>0</v>
      </c>
      <c r="I265" s="10">
        <v>131400</v>
      </c>
    </row>
    <row r="266" spans="1:12" ht="31.5">
      <c r="A266" s="7" t="s">
        <v>80</v>
      </c>
      <c r="B266" s="27" t="s">
        <v>24</v>
      </c>
      <c r="C266" s="27" t="s">
        <v>26</v>
      </c>
      <c r="D266" s="27" t="s">
        <v>12</v>
      </c>
      <c r="E266" s="27" t="s">
        <v>81</v>
      </c>
      <c r="F266" s="27"/>
      <c r="G266" s="8">
        <f>G267</f>
        <v>2317700</v>
      </c>
      <c r="H266" s="8">
        <f t="shared" ref="H266:I266" si="155">H267</f>
        <v>2317700</v>
      </c>
      <c r="I266" s="8">
        <f t="shared" si="155"/>
        <v>2317700</v>
      </c>
    </row>
    <row r="267" spans="1:12" ht="15.75">
      <c r="A267" s="14" t="s">
        <v>618</v>
      </c>
      <c r="B267" s="28" t="s">
        <v>24</v>
      </c>
      <c r="C267" s="28" t="s">
        <v>26</v>
      </c>
      <c r="D267" s="28" t="s">
        <v>12</v>
      </c>
      <c r="E267" s="28" t="s">
        <v>81</v>
      </c>
      <c r="F267" s="28" t="s">
        <v>22</v>
      </c>
      <c r="G267" s="10">
        <v>2317700</v>
      </c>
      <c r="H267" s="10">
        <v>2317700</v>
      </c>
      <c r="I267" s="10">
        <v>2317700</v>
      </c>
    </row>
    <row r="268" spans="1:12" ht="31.5">
      <c r="A268" s="7" t="s">
        <v>82</v>
      </c>
      <c r="B268" s="27" t="s">
        <v>24</v>
      </c>
      <c r="C268" s="27" t="s">
        <v>26</v>
      </c>
      <c r="D268" s="27" t="s">
        <v>12</v>
      </c>
      <c r="E268" s="27" t="s">
        <v>83</v>
      </c>
      <c r="F268" s="27"/>
      <c r="G268" s="8">
        <f>G269</f>
        <v>399600</v>
      </c>
      <c r="H268" s="8">
        <f t="shared" ref="H268:I268" si="156">H269</f>
        <v>399600</v>
      </c>
      <c r="I268" s="8">
        <f t="shared" si="156"/>
        <v>399600</v>
      </c>
    </row>
    <row r="269" spans="1:12" ht="15.75">
      <c r="A269" s="14" t="s">
        <v>618</v>
      </c>
      <c r="B269" s="28" t="s">
        <v>24</v>
      </c>
      <c r="C269" s="28" t="s">
        <v>26</v>
      </c>
      <c r="D269" s="28" t="s">
        <v>12</v>
      </c>
      <c r="E269" s="28" t="s">
        <v>83</v>
      </c>
      <c r="F269" s="28" t="s">
        <v>22</v>
      </c>
      <c r="G269" s="10">
        <v>399600</v>
      </c>
      <c r="H269" s="10">
        <v>399600</v>
      </c>
      <c r="I269" s="10">
        <v>399600</v>
      </c>
    </row>
    <row r="270" spans="1:12" s="34" customFormat="1" ht="15.75">
      <c r="A270" s="17" t="s">
        <v>51</v>
      </c>
      <c r="B270" s="27" t="s">
        <v>24</v>
      </c>
      <c r="C270" s="27" t="s">
        <v>26</v>
      </c>
      <c r="D270" s="27" t="s">
        <v>12</v>
      </c>
      <c r="E270" s="27" t="s">
        <v>720</v>
      </c>
      <c r="F270" s="28"/>
      <c r="G270" s="10">
        <f>G271</f>
        <v>14094439.33</v>
      </c>
      <c r="H270" s="10">
        <f t="shared" ref="H270:I270" si="157">H271</f>
        <v>0</v>
      </c>
      <c r="I270" s="10">
        <f t="shared" si="157"/>
        <v>0</v>
      </c>
      <c r="J270" s="32"/>
      <c r="K270" s="32"/>
      <c r="L270" s="32"/>
    </row>
    <row r="271" spans="1:12" s="34" customFormat="1" ht="15.75">
      <c r="A271" s="14" t="s">
        <v>618</v>
      </c>
      <c r="B271" s="36" t="s">
        <v>24</v>
      </c>
      <c r="C271" s="36" t="s">
        <v>26</v>
      </c>
      <c r="D271" s="36" t="s">
        <v>12</v>
      </c>
      <c r="E271" s="36" t="s">
        <v>720</v>
      </c>
      <c r="F271" s="28">
        <v>200</v>
      </c>
      <c r="G271" s="10">
        <v>14094439.33</v>
      </c>
      <c r="H271" s="10">
        <v>0</v>
      </c>
      <c r="I271" s="10">
        <v>0</v>
      </c>
      <c r="J271" s="32"/>
      <c r="K271" s="32"/>
      <c r="L271" s="32"/>
    </row>
    <row r="272" spans="1:12" ht="15.75">
      <c r="A272" s="5" t="s">
        <v>85</v>
      </c>
      <c r="B272" s="26" t="s">
        <v>24</v>
      </c>
      <c r="C272" s="26" t="s">
        <v>26</v>
      </c>
      <c r="D272" s="26" t="s">
        <v>84</v>
      </c>
      <c r="E272" s="26"/>
      <c r="F272" s="26"/>
      <c r="G272" s="6">
        <f>G273</f>
        <v>18681140</v>
      </c>
      <c r="H272" s="6">
        <f t="shared" ref="H272:I272" si="158">H273</f>
        <v>32908900</v>
      </c>
      <c r="I272" s="6">
        <f t="shared" si="158"/>
        <v>32908900</v>
      </c>
    </row>
    <row r="273" spans="1:12" ht="31.5">
      <c r="A273" s="12" t="s">
        <v>617</v>
      </c>
      <c r="B273" s="27" t="s">
        <v>24</v>
      </c>
      <c r="C273" s="27" t="s">
        <v>26</v>
      </c>
      <c r="D273" s="27" t="s">
        <v>84</v>
      </c>
      <c r="E273" s="27" t="s">
        <v>30</v>
      </c>
      <c r="F273" s="27"/>
      <c r="G273" s="8">
        <f>G274</f>
        <v>18681140</v>
      </c>
      <c r="H273" s="8">
        <f t="shared" ref="H273:I273" si="159">H274</f>
        <v>32908900</v>
      </c>
      <c r="I273" s="8">
        <f t="shared" si="159"/>
        <v>32908900</v>
      </c>
    </row>
    <row r="274" spans="1:12" ht="15.75">
      <c r="A274" s="7" t="s">
        <v>31</v>
      </c>
      <c r="B274" s="27" t="s">
        <v>24</v>
      </c>
      <c r="C274" s="27" t="s">
        <v>26</v>
      </c>
      <c r="D274" s="27" t="s">
        <v>84</v>
      </c>
      <c r="E274" s="27" t="s">
        <v>32</v>
      </c>
      <c r="F274" s="27"/>
      <c r="G274" s="8">
        <f>G275</f>
        <v>18681140</v>
      </c>
      <c r="H274" s="8">
        <f t="shared" ref="H274:I274" si="160">H275</f>
        <v>32908900</v>
      </c>
      <c r="I274" s="8">
        <f t="shared" si="160"/>
        <v>32908900</v>
      </c>
    </row>
    <row r="275" spans="1:12" ht="47.25">
      <c r="A275" s="7" t="s">
        <v>38</v>
      </c>
      <c r="B275" s="27" t="s">
        <v>24</v>
      </c>
      <c r="C275" s="27" t="s">
        <v>26</v>
      </c>
      <c r="D275" s="27" t="s">
        <v>84</v>
      </c>
      <c r="E275" s="27" t="s">
        <v>39</v>
      </c>
      <c r="F275" s="27"/>
      <c r="G275" s="8">
        <f>G278+G280+G284+G276</f>
        <v>18681140</v>
      </c>
      <c r="H275" s="8">
        <f t="shared" ref="H275:I275" si="161">H278+H280+H284+H276</f>
        <v>32908900</v>
      </c>
      <c r="I275" s="8">
        <f t="shared" si="161"/>
        <v>32908900</v>
      </c>
    </row>
    <row r="276" spans="1:12" s="68" customFormat="1" ht="15.75">
      <c r="A276" s="7" t="s">
        <v>86</v>
      </c>
      <c r="B276" s="27" t="s">
        <v>24</v>
      </c>
      <c r="C276" s="27" t="s">
        <v>26</v>
      </c>
      <c r="D276" s="27" t="s">
        <v>84</v>
      </c>
      <c r="E276" s="27" t="s">
        <v>752</v>
      </c>
      <c r="F276" s="27"/>
      <c r="G276" s="8">
        <f>G277</f>
        <v>50000</v>
      </c>
      <c r="H276" s="8">
        <f t="shared" ref="H276:I276" si="162">H277</f>
        <v>0</v>
      </c>
      <c r="I276" s="8">
        <f t="shared" si="162"/>
        <v>0</v>
      </c>
      <c r="J276" s="32"/>
      <c r="K276" s="32"/>
      <c r="L276" s="32"/>
    </row>
    <row r="277" spans="1:12" s="68" customFormat="1" ht="31.5">
      <c r="A277" s="14" t="s">
        <v>619</v>
      </c>
      <c r="B277" s="36" t="s">
        <v>24</v>
      </c>
      <c r="C277" s="36" t="s">
        <v>26</v>
      </c>
      <c r="D277" s="36" t="s">
        <v>84</v>
      </c>
      <c r="E277" s="36" t="s">
        <v>752</v>
      </c>
      <c r="F277" s="36">
        <v>600</v>
      </c>
      <c r="G277" s="41">
        <v>50000</v>
      </c>
      <c r="H277" s="41">
        <v>0</v>
      </c>
      <c r="I277" s="41">
        <v>0</v>
      </c>
      <c r="J277" s="32"/>
      <c r="K277" s="32"/>
      <c r="L277" s="32"/>
    </row>
    <row r="278" spans="1:12" ht="15.75">
      <c r="A278" s="7" t="s">
        <v>86</v>
      </c>
      <c r="B278" s="27" t="s">
        <v>24</v>
      </c>
      <c r="C278" s="27" t="s">
        <v>26</v>
      </c>
      <c r="D278" s="27" t="s">
        <v>84</v>
      </c>
      <c r="E278" s="27" t="s">
        <v>87</v>
      </c>
      <c r="F278" s="27"/>
      <c r="G278" s="8">
        <f>G279</f>
        <v>6799680</v>
      </c>
      <c r="H278" s="8">
        <f t="shared" ref="H278:I278" si="163">H279</f>
        <v>6421500</v>
      </c>
      <c r="I278" s="8">
        <f t="shared" si="163"/>
        <v>6421500</v>
      </c>
    </row>
    <row r="279" spans="1:12" ht="31.5">
      <c r="A279" s="14" t="s">
        <v>619</v>
      </c>
      <c r="B279" s="28" t="s">
        <v>24</v>
      </c>
      <c r="C279" s="28" t="s">
        <v>26</v>
      </c>
      <c r="D279" s="28" t="s">
        <v>84</v>
      </c>
      <c r="E279" s="28" t="s">
        <v>87</v>
      </c>
      <c r="F279" s="28" t="s">
        <v>37</v>
      </c>
      <c r="G279" s="10">
        <v>6799680</v>
      </c>
      <c r="H279" s="10">
        <v>6421500</v>
      </c>
      <c r="I279" s="10">
        <v>6421500</v>
      </c>
    </row>
    <row r="280" spans="1:12" ht="15.75">
      <c r="A280" s="7" t="s">
        <v>86</v>
      </c>
      <c r="B280" s="27" t="s">
        <v>24</v>
      </c>
      <c r="C280" s="27" t="s">
        <v>26</v>
      </c>
      <c r="D280" s="27" t="s">
        <v>84</v>
      </c>
      <c r="E280" s="27" t="s">
        <v>88</v>
      </c>
      <c r="F280" s="27"/>
      <c r="G280" s="8">
        <f>G281+G282+G283</f>
        <v>11809060</v>
      </c>
      <c r="H280" s="8">
        <f t="shared" ref="H280:I280" si="164">H281+H282+H283</f>
        <v>26441000</v>
      </c>
      <c r="I280" s="8">
        <f t="shared" si="164"/>
        <v>26441000</v>
      </c>
    </row>
    <row r="281" spans="1:12" ht="47.25">
      <c r="A281" s="14" t="s">
        <v>607</v>
      </c>
      <c r="B281" s="28" t="s">
        <v>24</v>
      </c>
      <c r="C281" s="28" t="s">
        <v>26</v>
      </c>
      <c r="D281" s="28" t="s">
        <v>84</v>
      </c>
      <c r="E281" s="28" t="s">
        <v>88</v>
      </c>
      <c r="F281" s="28" t="s">
        <v>21</v>
      </c>
      <c r="G281" s="10">
        <v>10912800</v>
      </c>
      <c r="H281" s="10">
        <v>22185200</v>
      </c>
      <c r="I281" s="10">
        <v>22185200</v>
      </c>
    </row>
    <row r="282" spans="1:12" ht="15.75">
      <c r="A282" s="14" t="s">
        <v>618</v>
      </c>
      <c r="B282" s="28" t="s">
        <v>24</v>
      </c>
      <c r="C282" s="28" t="s">
        <v>26</v>
      </c>
      <c r="D282" s="28" t="s">
        <v>84</v>
      </c>
      <c r="E282" s="28" t="s">
        <v>88</v>
      </c>
      <c r="F282" s="28" t="s">
        <v>22</v>
      </c>
      <c r="G282" s="10">
        <v>895628.08</v>
      </c>
      <c r="H282" s="10">
        <v>4255800</v>
      </c>
      <c r="I282" s="10">
        <v>4255800</v>
      </c>
    </row>
    <row r="283" spans="1:12" s="74" customFormat="1" ht="15.75">
      <c r="A283" s="14" t="s">
        <v>610</v>
      </c>
      <c r="B283" s="28" t="s">
        <v>24</v>
      </c>
      <c r="C283" s="28" t="s">
        <v>26</v>
      </c>
      <c r="D283" s="28" t="s">
        <v>84</v>
      </c>
      <c r="E283" s="28" t="s">
        <v>88</v>
      </c>
      <c r="F283" s="28">
        <v>800</v>
      </c>
      <c r="G283" s="10">
        <v>631.91999999999996</v>
      </c>
      <c r="H283" s="10">
        <v>0</v>
      </c>
      <c r="I283" s="10">
        <v>0</v>
      </c>
      <c r="J283" s="32"/>
      <c r="K283" s="32"/>
      <c r="L283" s="32"/>
    </row>
    <row r="284" spans="1:12" ht="15.75">
      <c r="A284" s="7" t="s">
        <v>86</v>
      </c>
      <c r="B284" s="27" t="s">
        <v>24</v>
      </c>
      <c r="C284" s="27" t="s">
        <v>26</v>
      </c>
      <c r="D284" s="27" t="s">
        <v>84</v>
      </c>
      <c r="E284" s="27" t="s">
        <v>89</v>
      </c>
      <c r="F284" s="27"/>
      <c r="G284" s="8">
        <f>G285</f>
        <v>22400</v>
      </c>
      <c r="H284" s="8">
        <f t="shared" ref="H284:I284" si="165">H285</f>
        <v>46400</v>
      </c>
      <c r="I284" s="8">
        <f t="shared" si="165"/>
        <v>46400</v>
      </c>
    </row>
    <row r="285" spans="1:12" ht="15.75">
      <c r="A285" s="14" t="s">
        <v>610</v>
      </c>
      <c r="B285" s="28" t="s">
        <v>24</v>
      </c>
      <c r="C285" s="28" t="s">
        <v>26</v>
      </c>
      <c r="D285" s="28" t="s">
        <v>84</v>
      </c>
      <c r="E285" s="28" t="s">
        <v>89</v>
      </c>
      <c r="F285" s="28" t="s">
        <v>23</v>
      </c>
      <c r="G285" s="10">
        <v>22400</v>
      </c>
      <c r="H285" s="10">
        <v>46400</v>
      </c>
      <c r="I285" s="10">
        <v>46400</v>
      </c>
    </row>
    <row r="286" spans="1:12" ht="15.75">
      <c r="A286" s="5" t="s">
        <v>90</v>
      </c>
      <c r="B286" s="26" t="s">
        <v>24</v>
      </c>
      <c r="C286" s="26" t="s">
        <v>26</v>
      </c>
      <c r="D286" s="26" t="s">
        <v>26</v>
      </c>
      <c r="E286" s="26"/>
      <c r="F286" s="26"/>
      <c r="G286" s="6">
        <f>G287+G293</f>
        <v>902000</v>
      </c>
      <c r="H286" s="6">
        <f t="shared" ref="H286:I286" si="166">H287+H293</f>
        <v>352000</v>
      </c>
      <c r="I286" s="6">
        <f t="shared" si="166"/>
        <v>352000</v>
      </c>
    </row>
    <row r="287" spans="1:12" ht="31.5">
      <c r="A287" s="12" t="s">
        <v>617</v>
      </c>
      <c r="B287" s="27" t="s">
        <v>24</v>
      </c>
      <c r="C287" s="27" t="s">
        <v>26</v>
      </c>
      <c r="D287" s="27" t="s">
        <v>26</v>
      </c>
      <c r="E287" s="27" t="s">
        <v>30</v>
      </c>
      <c r="F287" s="27"/>
      <c r="G287" s="8">
        <f>G288</f>
        <v>550000</v>
      </c>
      <c r="H287" s="8">
        <f t="shared" ref="H287:I287" si="167">H288</f>
        <v>0</v>
      </c>
      <c r="I287" s="8">
        <f t="shared" si="167"/>
        <v>0</v>
      </c>
    </row>
    <row r="288" spans="1:12" ht="15.75">
      <c r="A288" s="7" t="s">
        <v>31</v>
      </c>
      <c r="B288" s="27" t="s">
        <v>24</v>
      </c>
      <c r="C288" s="27" t="s">
        <v>26</v>
      </c>
      <c r="D288" s="27" t="s">
        <v>26</v>
      </c>
      <c r="E288" s="27" t="s">
        <v>32</v>
      </c>
      <c r="F288" s="27"/>
      <c r="G288" s="8">
        <f>G289</f>
        <v>550000</v>
      </c>
      <c r="H288" s="8">
        <f t="shared" ref="H288:I288" si="168">H289</f>
        <v>0</v>
      </c>
      <c r="I288" s="8">
        <f t="shared" si="168"/>
        <v>0</v>
      </c>
    </row>
    <row r="289" spans="1:9" ht="31.5">
      <c r="A289" s="12" t="s">
        <v>622</v>
      </c>
      <c r="B289" s="27" t="s">
        <v>24</v>
      </c>
      <c r="C289" s="27" t="s">
        <v>26</v>
      </c>
      <c r="D289" s="27" t="s">
        <v>26</v>
      </c>
      <c r="E289" s="27" t="s">
        <v>91</v>
      </c>
      <c r="F289" s="27"/>
      <c r="G289" s="8">
        <f>G290</f>
        <v>550000</v>
      </c>
      <c r="H289" s="8">
        <f t="shared" ref="H289:I289" si="169">H290</f>
        <v>0</v>
      </c>
      <c r="I289" s="8">
        <f t="shared" si="169"/>
        <v>0</v>
      </c>
    </row>
    <row r="290" spans="1:9" ht="15.75">
      <c r="A290" s="7" t="s">
        <v>92</v>
      </c>
      <c r="B290" s="27" t="s">
        <v>24</v>
      </c>
      <c r="C290" s="27" t="s">
        <v>26</v>
      </c>
      <c r="D290" s="27" t="s">
        <v>26</v>
      </c>
      <c r="E290" s="27" t="s">
        <v>93</v>
      </c>
      <c r="F290" s="27"/>
      <c r="G290" s="8">
        <f>G291+G292</f>
        <v>550000</v>
      </c>
      <c r="H290" s="8">
        <f t="shared" ref="H290:I290" si="170">H291+H292</f>
        <v>0</v>
      </c>
      <c r="I290" s="8">
        <f t="shared" si="170"/>
        <v>0</v>
      </c>
    </row>
    <row r="291" spans="1:9" ht="15.75">
      <c r="A291" s="14" t="s">
        <v>618</v>
      </c>
      <c r="B291" s="28" t="s">
        <v>24</v>
      </c>
      <c r="C291" s="28" t="s">
        <v>26</v>
      </c>
      <c r="D291" s="28" t="s">
        <v>26</v>
      </c>
      <c r="E291" s="28" t="s">
        <v>93</v>
      </c>
      <c r="F291" s="28" t="s">
        <v>22</v>
      </c>
      <c r="G291" s="10">
        <v>400000</v>
      </c>
      <c r="H291" s="10">
        <v>0</v>
      </c>
      <c r="I291" s="10">
        <v>0</v>
      </c>
    </row>
    <row r="292" spans="1:9" ht="15.75">
      <c r="A292" s="14" t="s">
        <v>620</v>
      </c>
      <c r="B292" s="28" t="s">
        <v>24</v>
      </c>
      <c r="C292" s="28" t="s">
        <v>26</v>
      </c>
      <c r="D292" s="28" t="s">
        <v>26</v>
      </c>
      <c r="E292" s="28" t="s">
        <v>93</v>
      </c>
      <c r="F292" s="28" t="s">
        <v>47</v>
      </c>
      <c r="G292" s="10">
        <v>150000</v>
      </c>
      <c r="H292" s="10">
        <v>0</v>
      </c>
      <c r="I292" s="10">
        <v>0</v>
      </c>
    </row>
    <row r="293" spans="1:9" ht="31.5">
      <c r="A293" s="12" t="s">
        <v>623</v>
      </c>
      <c r="B293" s="27" t="s">
        <v>24</v>
      </c>
      <c r="C293" s="27" t="s">
        <v>26</v>
      </c>
      <c r="D293" s="27" t="s">
        <v>26</v>
      </c>
      <c r="E293" s="27" t="s">
        <v>94</v>
      </c>
      <c r="F293" s="27"/>
      <c r="G293" s="8">
        <f>G294</f>
        <v>352000</v>
      </c>
      <c r="H293" s="8">
        <f t="shared" ref="H293:I293" si="171">H294</f>
        <v>352000</v>
      </c>
      <c r="I293" s="8">
        <f t="shared" si="171"/>
        <v>352000</v>
      </c>
    </row>
    <row r="294" spans="1:9" ht="15.75">
      <c r="A294" s="7" t="s">
        <v>59</v>
      </c>
      <c r="B294" s="27" t="s">
        <v>24</v>
      </c>
      <c r="C294" s="27" t="s">
        <v>26</v>
      </c>
      <c r="D294" s="27" t="s">
        <v>26</v>
      </c>
      <c r="E294" s="27" t="s">
        <v>95</v>
      </c>
      <c r="F294" s="27"/>
      <c r="G294" s="8">
        <f>G295</f>
        <v>352000</v>
      </c>
      <c r="H294" s="8">
        <f t="shared" ref="H294:I294" si="172">H295</f>
        <v>352000</v>
      </c>
      <c r="I294" s="8">
        <f t="shared" si="172"/>
        <v>352000</v>
      </c>
    </row>
    <row r="295" spans="1:9" ht="15.75">
      <c r="A295" s="7" t="s">
        <v>96</v>
      </c>
      <c r="B295" s="27" t="s">
        <v>24</v>
      </c>
      <c r="C295" s="27" t="s">
        <v>26</v>
      </c>
      <c r="D295" s="27" t="s">
        <v>26</v>
      </c>
      <c r="E295" s="27" t="s">
        <v>97</v>
      </c>
      <c r="F295" s="27"/>
      <c r="G295" s="8">
        <f>G296</f>
        <v>352000</v>
      </c>
      <c r="H295" s="8">
        <f t="shared" ref="H295:I295" si="173">H296</f>
        <v>352000</v>
      </c>
      <c r="I295" s="8">
        <f t="shared" si="173"/>
        <v>352000</v>
      </c>
    </row>
    <row r="296" spans="1:9" ht="15.75">
      <c r="A296" s="12" t="s">
        <v>684</v>
      </c>
      <c r="B296" s="27" t="s">
        <v>24</v>
      </c>
      <c r="C296" s="27" t="s">
        <v>26</v>
      </c>
      <c r="D296" s="27" t="s">
        <v>26</v>
      </c>
      <c r="E296" s="27" t="s">
        <v>98</v>
      </c>
      <c r="F296" s="27"/>
      <c r="G296" s="8">
        <f>G297+G298</f>
        <v>352000</v>
      </c>
      <c r="H296" s="8">
        <f t="shared" ref="H296:I296" si="174">H297+H298</f>
        <v>352000</v>
      </c>
      <c r="I296" s="8">
        <f t="shared" si="174"/>
        <v>352000</v>
      </c>
    </row>
    <row r="297" spans="1:9" ht="15.75">
      <c r="A297" s="14" t="s">
        <v>618</v>
      </c>
      <c r="B297" s="28" t="s">
        <v>24</v>
      </c>
      <c r="C297" s="28" t="s">
        <v>26</v>
      </c>
      <c r="D297" s="28" t="s">
        <v>26</v>
      </c>
      <c r="E297" s="28" t="s">
        <v>98</v>
      </c>
      <c r="F297" s="28" t="s">
        <v>22</v>
      </c>
      <c r="G297" s="10">
        <v>281600</v>
      </c>
      <c r="H297" s="10">
        <v>281600</v>
      </c>
      <c r="I297" s="10">
        <v>281600</v>
      </c>
    </row>
    <row r="298" spans="1:9" ht="15.75">
      <c r="A298" s="14" t="s">
        <v>620</v>
      </c>
      <c r="B298" s="28" t="s">
        <v>24</v>
      </c>
      <c r="C298" s="28" t="s">
        <v>26</v>
      </c>
      <c r="D298" s="28" t="s">
        <v>26</v>
      </c>
      <c r="E298" s="28" t="s">
        <v>98</v>
      </c>
      <c r="F298" s="28" t="s">
        <v>47</v>
      </c>
      <c r="G298" s="10">
        <v>70400</v>
      </c>
      <c r="H298" s="10">
        <v>70400</v>
      </c>
      <c r="I298" s="10">
        <v>70400</v>
      </c>
    </row>
    <row r="299" spans="1:9" ht="15.75">
      <c r="A299" s="5" t="s">
        <v>100</v>
      </c>
      <c r="B299" s="26" t="s">
        <v>24</v>
      </c>
      <c r="C299" s="26" t="s">
        <v>26</v>
      </c>
      <c r="D299" s="26" t="s">
        <v>99</v>
      </c>
      <c r="E299" s="26"/>
      <c r="F299" s="26"/>
      <c r="G299" s="6">
        <f>G300+G319+G329+G342</f>
        <v>68800591.439999998</v>
      </c>
      <c r="H299" s="6">
        <f t="shared" ref="H299:I299" si="175">H300+H319+H329+H342</f>
        <v>63402532.18</v>
      </c>
      <c r="I299" s="6">
        <f t="shared" si="175"/>
        <v>73403732.180000007</v>
      </c>
    </row>
    <row r="300" spans="1:9" ht="31.5">
      <c r="A300" s="12" t="s">
        <v>617</v>
      </c>
      <c r="B300" s="27" t="s">
        <v>24</v>
      </c>
      <c r="C300" s="27" t="s">
        <v>26</v>
      </c>
      <c r="D300" s="27" t="s">
        <v>99</v>
      </c>
      <c r="E300" s="27" t="s">
        <v>30</v>
      </c>
      <c r="F300" s="27"/>
      <c r="G300" s="8">
        <f>G301</f>
        <v>8364188.0899999999</v>
      </c>
      <c r="H300" s="8">
        <f t="shared" ref="H300:I300" si="176">H301</f>
        <v>4527362.18</v>
      </c>
      <c r="I300" s="8">
        <f t="shared" si="176"/>
        <v>4528562.18</v>
      </c>
    </row>
    <row r="301" spans="1:9" ht="15.75">
      <c r="A301" s="7" t="s">
        <v>31</v>
      </c>
      <c r="B301" s="27" t="s">
        <v>24</v>
      </c>
      <c r="C301" s="27" t="s">
        <v>26</v>
      </c>
      <c r="D301" s="27" t="s">
        <v>99</v>
      </c>
      <c r="E301" s="27" t="s">
        <v>32</v>
      </c>
      <c r="F301" s="27"/>
      <c r="G301" s="8">
        <f>G302</f>
        <v>8364188.0899999999</v>
      </c>
      <c r="H301" s="8">
        <f t="shared" ref="H301:I301" si="177">H302</f>
        <v>4527362.18</v>
      </c>
      <c r="I301" s="8">
        <f t="shared" si="177"/>
        <v>4528562.18</v>
      </c>
    </row>
    <row r="302" spans="1:9" ht="47.25">
      <c r="A302" s="7" t="s">
        <v>38</v>
      </c>
      <c r="B302" s="27" t="s">
        <v>24</v>
      </c>
      <c r="C302" s="27" t="s">
        <v>26</v>
      </c>
      <c r="D302" s="27" t="s">
        <v>99</v>
      </c>
      <c r="E302" s="27" t="s">
        <v>39</v>
      </c>
      <c r="F302" s="27"/>
      <c r="G302" s="8">
        <f>G303+G310+G314+G305+G308+G317</f>
        <v>8364188.0899999999</v>
      </c>
      <c r="H302" s="8">
        <f t="shared" ref="H302:I302" si="178">H303+H310+H314+H305+H308+H317</f>
        <v>4527362.18</v>
      </c>
      <c r="I302" s="8">
        <f t="shared" si="178"/>
        <v>4528562.18</v>
      </c>
    </row>
    <row r="303" spans="1:9" ht="63">
      <c r="A303" s="12" t="s">
        <v>685</v>
      </c>
      <c r="B303" s="27" t="s">
        <v>24</v>
      </c>
      <c r="C303" s="27" t="s">
        <v>26</v>
      </c>
      <c r="D303" s="27" t="s">
        <v>99</v>
      </c>
      <c r="E303" s="27" t="s">
        <v>101</v>
      </c>
      <c r="F303" s="27"/>
      <c r="G303" s="8">
        <f>G304</f>
        <v>280662.18</v>
      </c>
      <c r="H303" s="8">
        <f t="shared" ref="H303:I303" si="179">H304</f>
        <v>281862.18</v>
      </c>
      <c r="I303" s="8">
        <f t="shared" si="179"/>
        <v>283062.18</v>
      </c>
    </row>
    <row r="304" spans="1:9" ht="47.25">
      <c r="A304" s="13" t="s">
        <v>607</v>
      </c>
      <c r="B304" s="28" t="s">
        <v>24</v>
      </c>
      <c r="C304" s="28" t="s">
        <v>26</v>
      </c>
      <c r="D304" s="28" t="s">
        <v>99</v>
      </c>
      <c r="E304" s="28" t="s">
        <v>101</v>
      </c>
      <c r="F304" s="28" t="s">
        <v>21</v>
      </c>
      <c r="G304" s="10">
        <v>280662.18</v>
      </c>
      <c r="H304" s="10">
        <v>281862.18</v>
      </c>
      <c r="I304" s="10">
        <v>283062.18</v>
      </c>
    </row>
    <row r="305" spans="1:12" s="68" customFormat="1" ht="15.75">
      <c r="A305" s="18" t="s">
        <v>92</v>
      </c>
      <c r="B305" s="27" t="s">
        <v>24</v>
      </c>
      <c r="C305" s="27" t="s">
        <v>26</v>
      </c>
      <c r="D305" s="27" t="s">
        <v>99</v>
      </c>
      <c r="E305" s="47" t="s">
        <v>753</v>
      </c>
      <c r="F305" s="28"/>
      <c r="G305" s="10">
        <f>G306+G307</f>
        <v>850000</v>
      </c>
      <c r="H305" s="10">
        <f t="shared" ref="H305:I305" si="180">H306+H307</f>
        <v>0</v>
      </c>
      <c r="I305" s="10">
        <f t="shared" si="180"/>
        <v>0</v>
      </c>
      <c r="J305" s="32"/>
      <c r="K305" s="32"/>
      <c r="L305" s="32"/>
    </row>
    <row r="306" spans="1:12" s="68" customFormat="1" ht="47.25">
      <c r="A306" s="13" t="s">
        <v>607</v>
      </c>
      <c r="B306" s="28" t="s">
        <v>24</v>
      </c>
      <c r="C306" s="28" t="s">
        <v>26</v>
      </c>
      <c r="D306" s="28" t="s">
        <v>99</v>
      </c>
      <c r="E306" s="36" t="s">
        <v>753</v>
      </c>
      <c r="F306" s="28">
        <v>100</v>
      </c>
      <c r="G306" s="10">
        <v>772447.73</v>
      </c>
      <c r="H306" s="10">
        <v>0</v>
      </c>
      <c r="I306" s="10">
        <v>0</v>
      </c>
      <c r="J306" s="32"/>
      <c r="K306" s="32"/>
      <c r="L306" s="32"/>
    </row>
    <row r="307" spans="1:12" s="68" customFormat="1" ht="15.75">
      <c r="A307" s="14" t="s">
        <v>618</v>
      </c>
      <c r="B307" s="28" t="s">
        <v>24</v>
      </c>
      <c r="C307" s="28" t="s">
        <v>26</v>
      </c>
      <c r="D307" s="28" t="s">
        <v>99</v>
      </c>
      <c r="E307" s="36" t="s">
        <v>753</v>
      </c>
      <c r="F307" s="28">
        <v>200</v>
      </c>
      <c r="G307" s="10">
        <v>77552.27</v>
      </c>
      <c r="H307" s="10">
        <v>0</v>
      </c>
      <c r="I307" s="10">
        <v>0</v>
      </c>
      <c r="J307" s="32"/>
      <c r="K307" s="32"/>
      <c r="L307" s="32"/>
    </row>
    <row r="308" spans="1:12" s="74" customFormat="1" ht="15.75">
      <c r="A308" s="17" t="s">
        <v>811</v>
      </c>
      <c r="B308" s="27" t="s">
        <v>24</v>
      </c>
      <c r="C308" s="27" t="s">
        <v>26</v>
      </c>
      <c r="D308" s="27" t="s">
        <v>99</v>
      </c>
      <c r="E308" s="47" t="s">
        <v>812</v>
      </c>
      <c r="F308" s="28"/>
      <c r="G308" s="40">
        <f>G309</f>
        <v>126100</v>
      </c>
      <c r="H308" s="40">
        <f t="shared" ref="H308:I308" si="181">H309</f>
        <v>0</v>
      </c>
      <c r="I308" s="40">
        <f t="shared" si="181"/>
        <v>0</v>
      </c>
      <c r="J308" s="32"/>
      <c r="K308" s="32"/>
      <c r="L308" s="32"/>
    </row>
    <row r="309" spans="1:12" s="74" customFormat="1" ht="31.5">
      <c r="A309" s="14" t="s">
        <v>619</v>
      </c>
      <c r="B309" s="28" t="s">
        <v>24</v>
      </c>
      <c r="C309" s="28" t="s">
        <v>26</v>
      </c>
      <c r="D309" s="28" t="s">
        <v>99</v>
      </c>
      <c r="E309" s="36" t="s">
        <v>812</v>
      </c>
      <c r="F309" s="28">
        <v>600</v>
      </c>
      <c r="G309" s="10">
        <v>126100</v>
      </c>
      <c r="H309" s="10">
        <v>0</v>
      </c>
      <c r="I309" s="10">
        <v>0</v>
      </c>
      <c r="J309" s="32"/>
      <c r="K309" s="32"/>
      <c r="L309" s="32"/>
    </row>
    <row r="310" spans="1:12" ht="15.75">
      <c r="A310" s="7" t="s">
        <v>102</v>
      </c>
      <c r="B310" s="27" t="s">
        <v>24</v>
      </c>
      <c r="C310" s="27" t="s">
        <v>26</v>
      </c>
      <c r="D310" s="27" t="s">
        <v>99</v>
      </c>
      <c r="E310" s="27" t="s">
        <v>103</v>
      </c>
      <c r="F310" s="27"/>
      <c r="G310" s="8">
        <f>G311+G312+G313</f>
        <v>2975100</v>
      </c>
      <c r="H310" s="8">
        <f t="shared" ref="H310:I310" si="182">H311+H312+H313</f>
        <v>2719100</v>
      </c>
      <c r="I310" s="8">
        <f t="shared" si="182"/>
        <v>2719100</v>
      </c>
    </row>
    <row r="311" spans="1:12" ht="47.25">
      <c r="A311" s="13" t="s">
        <v>607</v>
      </c>
      <c r="B311" s="28" t="s">
        <v>24</v>
      </c>
      <c r="C311" s="28" t="s">
        <v>26</v>
      </c>
      <c r="D311" s="28" t="s">
        <v>99</v>
      </c>
      <c r="E311" s="28" t="s">
        <v>103</v>
      </c>
      <c r="F311" s="28" t="s">
        <v>21</v>
      </c>
      <c r="G311" s="10">
        <v>2102800</v>
      </c>
      <c r="H311" s="10">
        <v>2092800</v>
      </c>
      <c r="I311" s="10">
        <v>2092800</v>
      </c>
    </row>
    <row r="312" spans="1:12" ht="15.75">
      <c r="A312" s="14" t="s">
        <v>618</v>
      </c>
      <c r="B312" s="28" t="s">
        <v>24</v>
      </c>
      <c r="C312" s="28" t="s">
        <v>26</v>
      </c>
      <c r="D312" s="28" t="s">
        <v>99</v>
      </c>
      <c r="E312" s="28" t="s">
        <v>103</v>
      </c>
      <c r="F312" s="28" t="s">
        <v>22</v>
      </c>
      <c r="G312" s="10">
        <v>871457.44</v>
      </c>
      <c r="H312" s="10">
        <v>626300</v>
      </c>
      <c r="I312" s="10">
        <v>626300</v>
      </c>
    </row>
    <row r="313" spans="1:12" s="74" customFormat="1" ht="15.75">
      <c r="A313" s="14" t="s">
        <v>610</v>
      </c>
      <c r="B313" s="28" t="s">
        <v>24</v>
      </c>
      <c r="C313" s="28" t="s">
        <v>26</v>
      </c>
      <c r="D313" s="28" t="s">
        <v>99</v>
      </c>
      <c r="E313" s="28" t="s">
        <v>103</v>
      </c>
      <c r="F313" s="28">
        <v>800</v>
      </c>
      <c r="G313" s="10">
        <v>842.56</v>
      </c>
      <c r="H313" s="10">
        <v>0</v>
      </c>
      <c r="I313" s="10">
        <v>0</v>
      </c>
      <c r="J313" s="32"/>
      <c r="K313" s="32"/>
      <c r="L313" s="32"/>
    </row>
    <row r="314" spans="1:12" ht="15.75">
      <c r="A314" s="7" t="s">
        <v>104</v>
      </c>
      <c r="B314" s="27" t="s">
        <v>24</v>
      </c>
      <c r="C314" s="27" t="s">
        <v>26</v>
      </c>
      <c r="D314" s="27" t="s">
        <v>99</v>
      </c>
      <c r="E314" s="27" t="s">
        <v>105</v>
      </c>
      <c r="F314" s="27"/>
      <c r="G314" s="8">
        <f>G316+G315</f>
        <v>4110325.9099999997</v>
      </c>
      <c r="H314" s="8">
        <f t="shared" ref="H314:I314" si="183">H316+H315</f>
        <v>1526400</v>
      </c>
      <c r="I314" s="8">
        <f t="shared" si="183"/>
        <v>1526400</v>
      </c>
    </row>
    <row r="315" spans="1:12" s="74" customFormat="1" ht="47.25">
      <c r="A315" s="13" t="s">
        <v>607</v>
      </c>
      <c r="B315" s="28" t="s">
        <v>24</v>
      </c>
      <c r="C315" s="28" t="s">
        <v>26</v>
      </c>
      <c r="D315" s="28" t="s">
        <v>99</v>
      </c>
      <c r="E315" s="28" t="s">
        <v>105</v>
      </c>
      <c r="F315" s="27">
        <v>100</v>
      </c>
      <c r="G315" s="41">
        <v>334646.55</v>
      </c>
      <c r="H315" s="41">
        <v>0</v>
      </c>
      <c r="I315" s="41">
        <v>0</v>
      </c>
      <c r="J315" s="32"/>
      <c r="K315" s="32"/>
      <c r="L315" s="32"/>
    </row>
    <row r="316" spans="1:12" ht="15.75">
      <c r="A316" s="14" t="s">
        <v>618</v>
      </c>
      <c r="B316" s="28" t="s">
        <v>24</v>
      </c>
      <c r="C316" s="28" t="s">
        <v>26</v>
      </c>
      <c r="D316" s="28" t="s">
        <v>99</v>
      </c>
      <c r="E316" s="28" t="s">
        <v>105</v>
      </c>
      <c r="F316" s="28" t="s">
        <v>22</v>
      </c>
      <c r="G316" s="10">
        <v>3775679.36</v>
      </c>
      <c r="H316" s="10">
        <v>1526400</v>
      </c>
      <c r="I316" s="10">
        <v>1526400</v>
      </c>
    </row>
    <row r="317" spans="1:12" s="74" customFormat="1" ht="15.75">
      <c r="A317" s="17" t="s">
        <v>102</v>
      </c>
      <c r="B317" s="27" t="s">
        <v>24</v>
      </c>
      <c r="C317" s="27" t="s">
        <v>26</v>
      </c>
      <c r="D317" s="27" t="s">
        <v>99</v>
      </c>
      <c r="E317" s="47" t="s">
        <v>813</v>
      </c>
      <c r="F317" s="28"/>
      <c r="G317" s="10">
        <f>G318</f>
        <v>22000</v>
      </c>
      <c r="H317" s="10">
        <f t="shared" ref="H317:I317" si="184">H318</f>
        <v>0</v>
      </c>
      <c r="I317" s="10">
        <f t="shared" si="184"/>
        <v>0</v>
      </c>
      <c r="J317" s="32"/>
      <c r="K317" s="32"/>
      <c r="L317" s="32"/>
    </row>
    <row r="318" spans="1:12" s="74" customFormat="1" ht="15.75">
      <c r="A318" s="14" t="s">
        <v>610</v>
      </c>
      <c r="B318" s="28" t="s">
        <v>24</v>
      </c>
      <c r="C318" s="28" t="s">
        <v>26</v>
      </c>
      <c r="D318" s="28" t="s">
        <v>99</v>
      </c>
      <c r="E318" s="36" t="s">
        <v>813</v>
      </c>
      <c r="F318" s="28">
        <v>800</v>
      </c>
      <c r="G318" s="10">
        <v>22000</v>
      </c>
      <c r="H318" s="10">
        <v>0</v>
      </c>
      <c r="I318" s="10">
        <v>0</v>
      </c>
      <c r="J318" s="32"/>
      <c r="K318" s="32"/>
      <c r="L318" s="32"/>
    </row>
    <row r="319" spans="1:12" ht="31.5">
      <c r="A319" s="12" t="s">
        <v>621</v>
      </c>
      <c r="B319" s="27" t="s">
        <v>24</v>
      </c>
      <c r="C319" s="27" t="s">
        <v>26</v>
      </c>
      <c r="D319" s="27" t="s">
        <v>99</v>
      </c>
      <c r="E319" s="27" t="s">
        <v>58</v>
      </c>
      <c r="F319" s="27"/>
      <c r="G319" s="8">
        <f>G320+G324</f>
        <v>1675705.09</v>
      </c>
      <c r="H319" s="8">
        <f t="shared" ref="H319:I319" si="185">H320+H324</f>
        <v>450000</v>
      </c>
      <c r="I319" s="8">
        <f t="shared" si="185"/>
        <v>450000</v>
      </c>
    </row>
    <row r="320" spans="1:12" ht="15.75">
      <c r="A320" s="7" t="s">
        <v>106</v>
      </c>
      <c r="B320" s="27" t="s">
        <v>24</v>
      </c>
      <c r="C320" s="27" t="s">
        <v>26</v>
      </c>
      <c r="D320" s="27" t="s">
        <v>99</v>
      </c>
      <c r="E320" s="27" t="s">
        <v>107</v>
      </c>
      <c r="F320" s="27"/>
      <c r="G320" s="8">
        <f>G321</f>
        <v>449975.09</v>
      </c>
      <c r="H320" s="8">
        <f t="shared" ref="H320:I320" si="186">H321</f>
        <v>450000</v>
      </c>
      <c r="I320" s="8">
        <f t="shared" si="186"/>
        <v>450000</v>
      </c>
    </row>
    <row r="321" spans="1:9" ht="31.5">
      <c r="A321" s="7" t="s">
        <v>108</v>
      </c>
      <c r="B321" s="27" t="s">
        <v>24</v>
      </c>
      <c r="C321" s="27" t="s">
        <v>26</v>
      </c>
      <c r="D321" s="27" t="s">
        <v>99</v>
      </c>
      <c r="E321" s="27" t="s">
        <v>109</v>
      </c>
      <c r="F321" s="27"/>
      <c r="G321" s="8">
        <f>G322</f>
        <v>449975.09</v>
      </c>
      <c r="H321" s="8">
        <f t="shared" ref="H321:I321" si="187">H322</f>
        <v>450000</v>
      </c>
      <c r="I321" s="8">
        <f t="shared" si="187"/>
        <v>450000</v>
      </c>
    </row>
    <row r="322" spans="1:9" ht="15.75">
      <c r="A322" s="7" t="s">
        <v>110</v>
      </c>
      <c r="B322" s="27" t="s">
        <v>24</v>
      </c>
      <c r="C322" s="27" t="s">
        <v>26</v>
      </c>
      <c r="D322" s="27" t="s">
        <v>99</v>
      </c>
      <c r="E322" s="27" t="s">
        <v>111</v>
      </c>
      <c r="F322" s="27"/>
      <c r="G322" s="8">
        <f>G323</f>
        <v>449975.09</v>
      </c>
      <c r="H322" s="8">
        <f t="shared" ref="H322:I322" si="188">H323</f>
        <v>450000</v>
      </c>
      <c r="I322" s="8">
        <f t="shared" si="188"/>
        <v>450000</v>
      </c>
    </row>
    <row r="323" spans="1:9" ht="15.75">
      <c r="A323" s="14" t="s">
        <v>618</v>
      </c>
      <c r="B323" s="28" t="s">
        <v>24</v>
      </c>
      <c r="C323" s="28" t="s">
        <v>26</v>
      </c>
      <c r="D323" s="28" t="s">
        <v>99</v>
      </c>
      <c r="E323" s="28" t="s">
        <v>111</v>
      </c>
      <c r="F323" s="28" t="s">
        <v>22</v>
      </c>
      <c r="G323" s="10">
        <v>449975.09</v>
      </c>
      <c r="H323" s="10">
        <v>450000</v>
      </c>
      <c r="I323" s="10">
        <v>450000</v>
      </c>
    </row>
    <row r="324" spans="1:9" ht="15.75">
      <c r="A324" s="7" t="s">
        <v>15</v>
      </c>
      <c r="B324" s="27" t="s">
        <v>24</v>
      </c>
      <c r="C324" s="27" t="s">
        <v>26</v>
      </c>
      <c r="D324" s="27" t="s">
        <v>99</v>
      </c>
      <c r="E324" s="27" t="s">
        <v>73</v>
      </c>
      <c r="F324" s="27"/>
      <c r="G324" s="8">
        <f>G325</f>
        <v>1225730</v>
      </c>
      <c r="H324" s="8">
        <f t="shared" ref="H324:I324" si="189">H325</f>
        <v>0</v>
      </c>
      <c r="I324" s="8">
        <f t="shared" si="189"/>
        <v>0</v>
      </c>
    </row>
    <row r="325" spans="1:9" ht="47.25">
      <c r="A325" s="7" t="s">
        <v>38</v>
      </c>
      <c r="B325" s="27" t="s">
        <v>24</v>
      </c>
      <c r="C325" s="27" t="s">
        <v>26</v>
      </c>
      <c r="D325" s="27" t="s">
        <v>99</v>
      </c>
      <c r="E325" s="27" t="s">
        <v>74</v>
      </c>
      <c r="F325" s="27"/>
      <c r="G325" s="8">
        <f>G326</f>
        <v>1225730</v>
      </c>
      <c r="H325" s="8">
        <f t="shared" ref="H325:I325" si="190">H326</f>
        <v>0</v>
      </c>
      <c r="I325" s="8">
        <f t="shared" si="190"/>
        <v>0</v>
      </c>
    </row>
    <row r="326" spans="1:9" ht="31.5">
      <c r="A326" s="7" t="s">
        <v>112</v>
      </c>
      <c r="B326" s="27" t="s">
        <v>24</v>
      </c>
      <c r="C326" s="27" t="s">
        <v>26</v>
      </c>
      <c r="D326" s="27" t="s">
        <v>99</v>
      </c>
      <c r="E326" s="27" t="s">
        <v>113</v>
      </c>
      <c r="F326" s="27"/>
      <c r="G326" s="8">
        <f>G327+G328</f>
        <v>1225730</v>
      </c>
      <c r="H326" s="8">
        <f>H327+H328</f>
        <v>0</v>
      </c>
      <c r="I326" s="8">
        <f>I327+I328</f>
        <v>0</v>
      </c>
    </row>
    <row r="327" spans="1:9" ht="15.75">
      <c r="A327" s="14" t="s">
        <v>618</v>
      </c>
      <c r="B327" s="28" t="s">
        <v>24</v>
      </c>
      <c r="C327" s="28" t="s">
        <v>26</v>
      </c>
      <c r="D327" s="28" t="s">
        <v>99</v>
      </c>
      <c r="E327" s="28" t="s">
        <v>113</v>
      </c>
      <c r="F327" s="28" t="s">
        <v>22</v>
      </c>
      <c r="G327" s="10">
        <v>425730</v>
      </c>
      <c r="H327" s="10">
        <v>0</v>
      </c>
      <c r="I327" s="10">
        <v>0</v>
      </c>
    </row>
    <row r="328" spans="1:9" ht="15.75">
      <c r="A328" s="14" t="s">
        <v>620</v>
      </c>
      <c r="B328" s="28" t="s">
        <v>24</v>
      </c>
      <c r="C328" s="28" t="s">
        <v>26</v>
      </c>
      <c r="D328" s="28" t="s">
        <v>99</v>
      </c>
      <c r="E328" s="28" t="s">
        <v>113</v>
      </c>
      <c r="F328" s="28" t="s">
        <v>47</v>
      </c>
      <c r="G328" s="10">
        <v>800000</v>
      </c>
      <c r="H328" s="10">
        <v>0</v>
      </c>
      <c r="I328" s="10">
        <v>0</v>
      </c>
    </row>
    <row r="329" spans="1:9" ht="15.75">
      <c r="A329" s="7" t="s">
        <v>114</v>
      </c>
      <c r="B329" s="27" t="s">
        <v>24</v>
      </c>
      <c r="C329" s="27" t="s">
        <v>26</v>
      </c>
      <c r="D329" s="27" t="s">
        <v>99</v>
      </c>
      <c r="E329" s="27" t="s">
        <v>115</v>
      </c>
      <c r="F329" s="27"/>
      <c r="G329" s="8">
        <f>G330+G332+G335</f>
        <v>58410328.259999998</v>
      </c>
      <c r="H329" s="8">
        <f t="shared" ref="H329:I329" si="191">H330+H332+H335</f>
        <v>58074800</v>
      </c>
      <c r="I329" s="8">
        <f t="shared" si="191"/>
        <v>68074800</v>
      </c>
    </row>
    <row r="330" spans="1:9" ht="15.75">
      <c r="A330" s="7" t="s">
        <v>116</v>
      </c>
      <c r="B330" s="27" t="s">
        <v>24</v>
      </c>
      <c r="C330" s="27" t="s">
        <v>26</v>
      </c>
      <c r="D330" s="27" t="s">
        <v>99</v>
      </c>
      <c r="E330" s="27" t="s">
        <v>117</v>
      </c>
      <c r="F330" s="27"/>
      <c r="G330" s="8">
        <f>G331</f>
        <v>5988400</v>
      </c>
      <c r="H330" s="8">
        <f t="shared" ref="H330:I330" si="192">H331</f>
        <v>5988400</v>
      </c>
      <c r="I330" s="8">
        <f t="shared" si="192"/>
        <v>5988400</v>
      </c>
    </row>
    <row r="331" spans="1:9" ht="47.25">
      <c r="A331" s="14" t="s">
        <v>607</v>
      </c>
      <c r="B331" s="28" t="s">
        <v>24</v>
      </c>
      <c r="C331" s="28" t="s">
        <v>26</v>
      </c>
      <c r="D331" s="28" t="s">
        <v>99</v>
      </c>
      <c r="E331" s="28" t="s">
        <v>117</v>
      </c>
      <c r="F331" s="28" t="s">
        <v>21</v>
      </c>
      <c r="G331" s="10">
        <v>5988400</v>
      </c>
      <c r="H331" s="10">
        <v>5988400</v>
      </c>
      <c r="I331" s="10">
        <v>5988400</v>
      </c>
    </row>
    <row r="332" spans="1:9" ht="15.75">
      <c r="A332" s="7" t="s">
        <v>118</v>
      </c>
      <c r="B332" s="27" t="s">
        <v>24</v>
      </c>
      <c r="C332" s="27" t="s">
        <v>26</v>
      </c>
      <c r="D332" s="27" t="s">
        <v>99</v>
      </c>
      <c r="E332" s="27" t="s">
        <v>119</v>
      </c>
      <c r="F332" s="27"/>
      <c r="G332" s="8">
        <f>G333</f>
        <v>227200</v>
      </c>
      <c r="H332" s="8">
        <f t="shared" ref="H332:I332" si="193">H333</f>
        <v>229200</v>
      </c>
      <c r="I332" s="8">
        <f t="shared" si="193"/>
        <v>229200</v>
      </c>
    </row>
    <row r="333" spans="1:9" ht="47.25">
      <c r="A333" s="7" t="s">
        <v>120</v>
      </c>
      <c r="B333" s="27" t="s">
        <v>24</v>
      </c>
      <c r="C333" s="27" t="s">
        <v>26</v>
      </c>
      <c r="D333" s="27" t="s">
        <v>99</v>
      </c>
      <c r="E333" s="27" t="s">
        <v>121</v>
      </c>
      <c r="F333" s="27"/>
      <c r="G333" s="8">
        <f>G334</f>
        <v>227200</v>
      </c>
      <c r="H333" s="8">
        <f t="shared" ref="H333:I333" si="194">H334</f>
        <v>229200</v>
      </c>
      <c r="I333" s="8">
        <f t="shared" si="194"/>
        <v>229200</v>
      </c>
    </row>
    <row r="334" spans="1:9" ht="15.75">
      <c r="A334" s="14" t="s">
        <v>610</v>
      </c>
      <c r="B334" s="28" t="s">
        <v>24</v>
      </c>
      <c r="C334" s="28" t="s">
        <v>26</v>
      </c>
      <c r="D334" s="28" t="s">
        <v>99</v>
      </c>
      <c r="E334" s="28" t="s">
        <v>121</v>
      </c>
      <c r="F334" s="28" t="s">
        <v>23</v>
      </c>
      <c r="G334" s="10">
        <v>227200</v>
      </c>
      <c r="H334" s="10">
        <v>229200</v>
      </c>
      <c r="I334" s="10">
        <v>229200</v>
      </c>
    </row>
    <row r="335" spans="1:9" ht="15.75">
      <c r="A335" s="7" t="s">
        <v>122</v>
      </c>
      <c r="B335" s="27" t="s">
        <v>24</v>
      </c>
      <c r="C335" s="27" t="s">
        <v>26</v>
      </c>
      <c r="D335" s="27" t="s">
        <v>99</v>
      </c>
      <c r="E335" s="27" t="s">
        <v>123</v>
      </c>
      <c r="F335" s="27"/>
      <c r="G335" s="8">
        <f>G336+G338</f>
        <v>52194728.259999998</v>
      </c>
      <c r="H335" s="8">
        <f t="shared" ref="H335:I335" si="195">H336+H338</f>
        <v>51857200</v>
      </c>
      <c r="I335" s="8">
        <f t="shared" si="195"/>
        <v>61857200</v>
      </c>
    </row>
    <row r="336" spans="1:9" ht="15.75">
      <c r="A336" s="7" t="s">
        <v>104</v>
      </c>
      <c r="B336" s="27" t="s">
        <v>24</v>
      </c>
      <c r="C336" s="27" t="s">
        <v>26</v>
      </c>
      <c r="D336" s="27" t="s">
        <v>99</v>
      </c>
      <c r="E336" s="27" t="s">
        <v>124</v>
      </c>
      <c r="F336" s="27"/>
      <c r="G336" s="8">
        <f>G337</f>
        <v>1977600</v>
      </c>
      <c r="H336" s="8">
        <f t="shared" ref="H336:I336" si="196">H337</f>
        <v>1977600</v>
      </c>
      <c r="I336" s="8">
        <f t="shared" si="196"/>
        <v>1977600</v>
      </c>
    </row>
    <row r="337" spans="1:12" ht="47.25">
      <c r="A337" s="14" t="s">
        <v>607</v>
      </c>
      <c r="B337" s="28" t="s">
        <v>24</v>
      </c>
      <c r="C337" s="28" t="s">
        <v>26</v>
      </c>
      <c r="D337" s="28" t="s">
        <v>99</v>
      </c>
      <c r="E337" s="28" t="s">
        <v>124</v>
      </c>
      <c r="F337" s="28" t="s">
        <v>21</v>
      </c>
      <c r="G337" s="10">
        <v>1977600</v>
      </c>
      <c r="H337" s="10">
        <v>1977600</v>
      </c>
      <c r="I337" s="10">
        <v>1977600</v>
      </c>
    </row>
    <row r="338" spans="1:12" ht="47.25">
      <c r="A338" s="7" t="s">
        <v>120</v>
      </c>
      <c r="B338" s="27" t="s">
        <v>24</v>
      </c>
      <c r="C338" s="27" t="s">
        <v>26</v>
      </c>
      <c r="D338" s="27" t="s">
        <v>99</v>
      </c>
      <c r="E338" s="27" t="s">
        <v>125</v>
      </c>
      <c r="F338" s="27"/>
      <c r="G338" s="8">
        <f>G339+G340+G341</f>
        <v>50217128.259999998</v>
      </c>
      <c r="H338" s="8">
        <f t="shared" ref="H338:I338" si="197">H339+H340+H341</f>
        <v>49879600</v>
      </c>
      <c r="I338" s="8">
        <f t="shared" si="197"/>
        <v>59879600</v>
      </c>
    </row>
    <row r="339" spans="1:12" ht="47.25">
      <c r="A339" s="13" t="s">
        <v>607</v>
      </c>
      <c r="B339" s="28" t="s">
        <v>24</v>
      </c>
      <c r="C339" s="28" t="s">
        <v>26</v>
      </c>
      <c r="D339" s="28" t="s">
        <v>99</v>
      </c>
      <c r="E339" s="28" t="s">
        <v>125</v>
      </c>
      <c r="F339" s="28" t="s">
        <v>21</v>
      </c>
      <c r="G339" s="10">
        <v>28594300</v>
      </c>
      <c r="H339" s="10">
        <v>28534300</v>
      </c>
      <c r="I339" s="10">
        <v>28534300</v>
      </c>
    </row>
    <row r="340" spans="1:12" ht="15.75">
      <c r="A340" s="9" t="s">
        <v>618</v>
      </c>
      <c r="B340" s="28" t="s">
        <v>24</v>
      </c>
      <c r="C340" s="28" t="s">
        <v>26</v>
      </c>
      <c r="D340" s="28" t="s">
        <v>99</v>
      </c>
      <c r="E340" s="28" t="s">
        <v>125</v>
      </c>
      <c r="F340" s="28" t="s">
        <v>22</v>
      </c>
      <c r="G340" s="10">
        <v>21022918.190000001</v>
      </c>
      <c r="H340" s="10">
        <v>21345300</v>
      </c>
      <c r="I340" s="10">
        <v>31345300</v>
      </c>
    </row>
    <row r="341" spans="1:12" s="74" customFormat="1" ht="15.75">
      <c r="A341" s="14" t="s">
        <v>610</v>
      </c>
      <c r="B341" s="28" t="s">
        <v>24</v>
      </c>
      <c r="C341" s="28" t="s">
        <v>26</v>
      </c>
      <c r="D341" s="28" t="s">
        <v>99</v>
      </c>
      <c r="E341" s="28" t="s">
        <v>125</v>
      </c>
      <c r="F341" s="28">
        <v>800</v>
      </c>
      <c r="G341" s="10">
        <v>599910.06999999995</v>
      </c>
      <c r="H341" s="10">
        <v>0</v>
      </c>
      <c r="I341" s="10">
        <v>0</v>
      </c>
      <c r="J341" s="32"/>
      <c r="K341" s="32"/>
      <c r="L341" s="32"/>
    </row>
    <row r="342" spans="1:12" ht="31.5">
      <c r="A342" s="12" t="s">
        <v>624</v>
      </c>
      <c r="B342" s="27" t="s">
        <v>24</v>
      </c>
      <c r="C342" s="27" t="s">
        <v>26</v>
      </c>
      <c r="D342" s="27" t="s">
        <v>99</v>
      </c>
      <c r="E342" s="27" t="s">
        <v>126</v>
      </c>
      <c r="F342" s="27"/>
      <c r="G342" s="8">
        <f>G343</f>
        <v>350370</v>
      </c>
      <c r="H342" s="8">
        <f t="shared" ref="H342:I342" si="198">H343</f>
        <v>350370</v>
      </c>
      <c r="I342" s="8">
        <f t="shared" si="198"/>
        <v>350370</v>
      </c>
    </row>
    <row r="343" spans="1:12" ht="15.75">
      <c r="A343" s="7" t="s">
        <v>127</v>
      </c>
      <c r="B343" s="27" t="s">
        <v>24</v>
      </c>
      <c r="C343" s="27" t="s">
        <v>26</v>
      </c>
      <c r="D343" s="27" t="s">
        <v>99</v>
      </c>
      <c r="E343" s="27" t="s">
        <v>128</v>
      </c>
      <c r="F343" s="27"/>
      <c r="G343" s="8">
        <f>G344</f>
        <v>350370</v>
      </c>
      <c r="H343" s="8">
        <f t="shared" ref="H343:I343" si="199">H344</f>
        <v>350370</v>
      </c>
      <c r="I343" s="8">
        <f t="shared" si="199"/>
        <v>350370</v>
      </c>
    </row>
    <row r="344" spans="1:12" ht="31.5">
      <c r="A344" s="7" t="s">
        <v>129</v>
      </c>
      <c r="B344" s="27" t="s">
        <v>24</v>
      </c>
      <c r="C344" s="27" t="s">
        <v>26</v>
      </c>
      <c r="D344" s="27" t="s">
        <v>99</v>
      </c>
      <c r="E344" s="27" t="s">
        <v>130</v>
      </c>
      <c r="F344" s="27"/>
      <c r="G344" s="8">
        <f>G345</f>
        <v>350370</v>
      </c>
      <c r="H344" s="8">
        <f t="shared" ref="H344:I344" si="200">H345</f>
        <v>350370</v>
      </c>
      <c r="I344" s="8">
        <f t="shared" si="200"/>
        <v>350370</v>
      </c>
    </row>
    <row r="345" spans="1:12" ht="15.75">
      <c r="A345" s="7" t="s">
        <v>131</v>
      </c>
      <c r="B345" s="27" t="s">
        <v>24</v>
      </c>
      <c r="C345" s="27" t="s">
        <v>26</v>
      </c>
      <c r="D345" s="27" t="s">
        <v>99</v>
      </c>
      <c r="E345" s="27" t="s">
        <v>132</v>
      </c>
      <c r="F345" s="27"/>
      <c r="G345" s="8">
        <f>G346</f>
        <v>350370</v>
      </c>
      <c r="H345" s="8">
        <f t="shared" ref="H345:I345" si="201">H346</f>
        <v>350370</v>
      </c>
      <c r="I345" s="8">
        <f t="shared" si="201"/>
        <v>350370</v>
      </c>
    </row>
    <row r="346" spans="1:12" ht="15.75">
      <c r="A346" s="14" t="s">
        <v>618</v>
      </c>
      <c r="B346" s="28" t="s">
        <v>24</v>
      </c>
      <c r="C346" s="28" t="s">
        <v>26</v>
      </c>
      <c r="D346" s="28" t="s">
        <v>99</v>
      </c>
      <c r="E346" s="28" t="s">
        <v>132</v>
      </c>
      <c r="F346" s="28" t="s">
        <v>22</v>
      </c>
      <c r="G346" s="10">
        <v>350370</v>
      </c>
      <c r="H346" s="10">
        <v>350370</v>
      </c>
      <c r="I346" s="10">
        <v>350370</v>
      </c>
    </row>
    <row r="347" spans="1:12" ht="15.75">
      <c r="A347" s="5" t="s">
        <v>11</v>
      </c>
      <c r="B347" s="26" t="s">
        <v>24</v>
      </c>
      <c r="C347" s="26" t="s">
        <v>9</v>
      </c>
      <c r="D347" s="26" t="s">
        <v>10</v>
      </c>
      <c r="E347" s="26"/>
      <c r="F347" s="26"/>
      <c r="G347" s="6">
        <f>G355+G348</f>
        <v>12452345.43</v>
      </c>
      <c r="H347" s="6">
        <f t="shared" ref="H347:I347" si="202">H355+H348</f>
        <v>11208445.43</v>
      </c>
      <c r="I347" s="6">
        <f t="shared" si="202"/>
        <v>11208445.43</v>
      </c>
    </row>
    <row r="348" spans="1:12" s="74" customFormat="1" ht="15.75">
      <c r="A348" s="5" t="s">
        <v>162</v>
      </c>
      <c r="B348" s="26">
        <v>295</v>
      </c>
      <c r="C348" s="26" t="s">
        <v>9</v>
      </c>
      <c r="D348" s="26" t="s">
        <v>84</v>
      </c>
      <c r="E348" s="26"/>
      <c r="F348" s="26"/>
      <c r="G348" s="6">
        <f>G349</f>
        <v>1600000</v>
      </c>
      <c r="H348" s="6">
        <f t="shared" ref="H348:I348" si="203">H349</f>
        <v>0</v>
      </c>
      <c r="I348" s="6">
        <f t="shared" si="203"/>
        <v>0</v>
      </c>
      <c r="J348" s="32"/>
      <c r="K348" s="32"/>
      <c r="L348" s="32"/>
    </row>
    <row r="349" spans="1:12" s="74" customFormat="1" ht="31.5">
      <c r="A349" s="7" t="s">
        <v>608</v>
      </c>
      <c r="B349" s="27">
        <v>295</v>
      </c>
      <c r="C349" s="27" t="s">
        <v>9</v>
      </c>
      <c r="D349" s="50" t="s">
        <v>84</v>
      </c>
      <c r="E349" s="27" t="s">
        <v>14</v>
      </c>
      <c r="F349" s="26"/>
      <c r="G349" s="40">
        <f>G350</f>
        <v>1600000</v>
      </c>
      <c r="H349" s="40">
        <f t="shared" ref="H349:I349" si="204">H350</f>
        <v>0</v>
      </c>
      <c r="I349" s="40">
        <f t="shared" si="204"/>
        <v>0</v>
      </c>
      <c r="J349" s="32"/>
      <c r="K349" s="32"/>
      <c r="L349" s="32"/>
    </row>
    <row r="350" spans="1:12" s="74" customFormat="1" ht="15.75">
      <c r="A350" s="7" t="s">
        <v>15</v>
      </c>
      <c r="B350" s="27">
        <v>295</v>
      </c>
      <c r="C350" s="27" t="s">
        <v>9</v>
      </c>
      <c r="D350" s="27" t="s">
        <v>84</v>
      </c>
      <c r="E350" s="27" t="s">
        <v>16</v>
      </c>
      <c r="F350" s="26"/>
      <c r="G350" s="40">
        <f>G351</f>
        <v>1600000</v>
      </c>
      <c r="H350" s="40">
        <f t="shared" ref="H350:I350" si="205">H351</f>
        <v>0</v>
      </c>
      <c r="I350" s="40">
        <f t="shared" si="205"/>
        <v>0</v>
      </c>
      <c r="J350" s="32"/>
      <c r="K350" s="32"/>
      <c r="L350" s="32"/>
    </row>
    <row r="351" spans="1:12" s="74" customFormat="1" ht="15.75">
      <c r="A351" s="7" t="s">
        <v>158</v>
      </c>
      <c r="B351" s="27">
        <v>295</v>
      </c>
      <c r="C351" s="27" t="s">
        <v>9</v>
      </c>
      <c r="D351" s="27" t="s">
        <v>84</v>
      </c>
      <c r="E351" s="27" t="s">
        <v>159</v>
      </c>
      <c r="F351" s="26"/>
      <c r="G351" s="40">
        <f>G352</f>
        <v>1600000</v>
      </c>
      <c r="H351" s="40">
        <f t="shared" ref="H351:I351" si="206">H352</f>
        <v>0</v>
      </c>
      <c r="I351" s="40">
        <f t="shared" si="206"/>
        <v>0</v>
      </c>
      <c r="J351" s="32"/>
      <c r="K351" s="32"/>
      <c r="L351" s="32"/>
    </row>
    <row r="352" spans="1:12" s="74" customFormat="1" ht="47.25">
      <c r="A352" s="7" t="s">
        <v>160</v>
      </c>
      <c r="B352" s="27">
        <v>295</v>
      </c>
      <c r="C352" s="27" t="s">
        <v>9</v>
      </c>
      <c r="D352" s="27" t="s">
        <v>84</v>
      </c>
      <c r="E352" s="27" t="s">
        <v>161</v>
      </c>
      <c r="F352" s="26"/>
      <c r="G352" s="40">
        <f>G353+G354</f>
        <v>1600000</v>
      </c>
      <c r="H352" s="40">
        <f t="shared" ref="H352:I352" si="207">H353+H354</f>
        <v>0</v>
      </c>
      <c r="I352" s="40">
        <f t="shared" si="207"/>
        <v>0</v>
      </c>
      <c r="J352" s="32"/>
      <c r="K352" s="32"/>
      <c r="L352" s="32"/>
    </row>
    <row r="353" spans="1:12" s="74" customFormat="1" ht="15.75">
      <c r="A353" s="13" t="s">
        <v>620</v>
      </c>
      <c r="B353" s="36">
        <v>295</v>
      </c>
      <c r="C353" s="36" t="s">
        <v>9</v>
      </c>
      <c r="D353" s="36" t="s">
        <v>84</v>
      </c>
      <c r="E353" s="36" t="s">
        <v>161</v>
      </c>
      <c r="F353" s="36">
        <v>300</v>
      </c>
      <c r="G353" s="40">
        <v>1510000</v>
      </c>
      <c r="H353" s="40">
        <v>0</v>
      </c>
      <c r="I353" s="40">
        <v>0</v>
      </c>
      <c r="J353" s="32"/>
      <c r="K353" s="32"/>
      <c r="L353" s="32"/>
    </row>
    <row r="354" spans="1:12" s="74" customFormat="1" ht="31.5">
      <c r="A354" s="14" t="s">
        <v>619</v>
      </c>
      <c r="B354" s="36">
        <v>295</v>
      </c>
      <c r="C354" s="36" t="s">
        <v>9</v>
      </c>
      <c r="D354" s="36" t="s">
        <v>84</v>
      </c>
      <c r="E354" s="36" t="s">
        <v>161</v>
      </c>
      <c r="F354" s="36">
        <v>600</v>
      </c>
      <c r="G354" s="40">
        <v>90000</v>
      </c>
      <c r="H354" s="40">
        <v>0</v>
      </c>
      <c r="I354" s="40">
        <v>0</v>
      </c>
      <c r="J354" s="32"/>
      <c r="K354" s="32"/>
      <c r="L354" s="32"/>
    </row>
    <row r="355" spans="1:12" ht="15.75">
      <c r="A355" s="5" t="s">
        <v>134</v>
      </c>
      <c r="B355" s="26" t="s">
        <v>24</v>
      </c>
      <c r="C355" s="26" t="s">
        <v>9</v>
      </c>
      <c r="D355" s="26" t="s">
        <v>133</v>
      </c>
      <c r="E355" s="26"/>
      <c r="F355" s="26"/>
      <c r="G355" s="6">
        <f>G356+G364</f>
        <v>10852345.43</v>
      </c>
      <c r="H355" s="6">
        <f t="shared" ref="H355:I355" si="208">H356+H364</f>
        <v>11208445.43</v>
      </c>
      <c r="I355" s="6">
        <f t="shared" si="208"/>
        <v>11208445.43</v>
      </c>
    </row>
    <row r="356" spans="1:12" ht="31.5">
      <c r="A356" s="12" t="s">
        <v>617</v>
      </c>
      <c r="B356" s="27" t="s">
        <v>24</v>
      </c>
      <c r="C356" s="27" t="s">
        <v>9</v>
      </c>
      <c r="D356" s="27" t="s">
        <v>133</v>
      </c>
      <c r="E356" s="27" t="s">
        <v>30</v>
      </c>
      <c r="F356" s="27"/>
      <c r="G356" s="8">
        <f>G357</f>
        <v>10362415.43</v>
      </c>
      <c r="H356" s="8">
        <f t="shared" ref="H356:I356" si="209">H357</f>
        <v>10718515.43</v>
      </c>
      <c r="I356" s="8">
        <f t="shared" si="209"/>
        <v>10718515.43</v>
      </c>
    </row>
    <row r="357" spans="1:12" ht="15.75">
      <c r="A357" s="7" t="s">
        <v>31</v>
      </c>
      <c r="B357" s="27" t="s">
        <v>24</v>
      </c>
      <c r="C357" s="27" t="s">
        <v>9</v>
      </c>
      <c r="D357" s="27" t="s">
        <v>133</v>
      </c>
      <c r="E357" s="27" t="s">
        <v>32</v>
      </c>
      <c r="F357" s="27"/>
      <c r="G357" s="8">
        <f>G358+G361</f>
        <v>10362415.43</v>
      </c>
      <c r="H357" s="8">
        <f t="shared" ref="H357:I357" si="210">H358+H361</f>
        <v>10718515.43</v>
      </c>
      <c r="I357" s="8">
        <f t="shared" si="210"/>
        <v>10718515.43</v>
      </c>
    </row>
    <row r="358" spans="1:12" ht="31.5">
      <c r="A358" s="7" t="s">
        <v>33</v>
      </c>
      <c r="B358" s="27" t="s">
        <v>24</v>
      </c>
      <c r="C358" s="27" t="s">
        <v>9</v>
      </c>
      <c r="D358" s="27" t="s">
        <v>133</v>
      </c>
      <c r="E358" s="27" t="s">
        <v>34</v>
      </c>
      <c r="F358" s="27"/>
      <c r="G358" s="8">
        <f>G359</f>
        <v>6031275.7300000004</v>
      </c>
      <c r="H358" s="8">
        <f t="shared" ref="H358:I358" si="211">H359</f>
        <v>6387375.7300000004</v>
      </c>
      <c r="I358" s="8">
        <f t="shared" si="211"/>
        <v>6387375.7300000004</v>
      </c>
    </row>
    <row r="359" spans="1:12" ht="63">
      <c r="A359" s="12" t="s">
        <v>686</v>
      </c>
      <c r="B359" s="27" t="s">
        <v>24</v>
      </c>
      <c r="C359" s="27" t="s">
        <v>9</v>
      </c>
      <c r="D359" s="27" t="s">
        <v>133</v>
      </c>
      <c r="E359" s="27" t="s">
        <v>135</v>
      </c>
      <c r="F359" s="27"/>
      <c r="G359" s="8">
        <f>G360</f>
        <v>6031275.7300000004</v>
      </c>
      <c r="H359" s="8">
        <f t="shared" ref="H359:I359" si="212">H360</f>
        <v>6387375.7300000004</v>
      </c>
      <c r="I359" s="8">
        <f t="shared" si="212"/>
        <v>6387375.7300000004</v>
      </c>
    </row>
    <row r="360" spans="1:12" ht="15.75">
      <c r="A360" s="13" t="s">
        <v>620</v>
      </c>
      <c r="B360" s="28" t="s">
        <v>24</v>
      </c>
      <c r="C360" s="28" t="s">
        <v>9</v>
      </c>
      <c r="D360" s="28" t="s">
        <v>133</v>
      </c>
      <c r="E360" s="28" t="s">
        <v>135</v>
      </c>
      <c r="F360" s="28" t="s">
        <v>47</v>
      </c>
      <c r="G360" s="10">
        <v>6031275.7300000004</v>
      </c>
      <c r="H360" s="10">
        <v>6387375.7300000004</v>
      </c>
      <c r="I360" s="10">
        <v>6387375.7300000004</v>
      </c>
    </row>
    <row r="361" spans="1:12" ht="47.25">
      <c r="A361" s="7" t="s">
        <v>38</v>
      </c>
      <c r="B361" s="27" t="s">
        <v>24</v>
      </c>
      <c r="C361" s="27" t="s">
        <v>9</v>
      </c>
      <c r="D361" s="27" t="s">
        <v>133</v>
      </c>
      <c r="E361" s="27" t="s">
        <v>39</v>
      </c>
      <c r="F361" s="27"/>
      <c r="G361" s="8">
        <f>G362</f>
        <v>4331139.7</v>
      </c>
      <c r="H361" s="8">
        <f t="shared" ref="H361:I361" si="213">H362</f>
        <v>4331139.7</v>
      </c>
      <c r="I361" s="8">
        <f t="shared" si="213"/>
        <v>4331139.7</v>
      </c>
    </row>
    <row r="362" spans="1:12" ht="78.75">
      <c r="A362" s="16" t="s">
        <v>687</v>
      </c>
      <c r="B362" s="27" t="s">
        <v>24</v>
      </c>
      <c r="C362" s="27" t="s">
        <v>9</v>
      </c>
      <c r="D362" s="27" t="s">
        <v>133</v>
      </c>
      <c r="E362" s="27" t="s">
        <v>136</v>
      </c>
      <c r="F362" s="27"/>
      <c r="G362" s="8">
        <f>G363</f>
        <v>4331139.7</v>
      </c>
      <c r="H362" s="8">
        <f t="shared" ref="H362:I362" si="214">H363</f>
        <v>4331139.7</v>
      </c>
      <c r="I362" s="8">
        <f t="shared" si="214"/>
        <v>4331139.7</v>
      </c>
    </row>
    <row r="363" spans="1:12" ht="15.75">
      <c r="A363" s="13" t="s">
        <v>620</v>
      </c>
      <c r="B363" s="28" t="s">
        <v>24</v>
      </c>
      <c r="C363" s="28" t="s">
        <v>9</v>
      </c>
      <c r="D363" s="28" t="s">
        <v>133</v>
      </c>
      <c r="E363" s="28" t="s">
        <v>136</v>
      </c>
      <c r="F363" s="28" t="s">
        <v>47</v>
      </c>
      <c r="G363" s="10">
        <v>4331139.7</v>
      </c>
      <c r="H363" s="10">
        <v>4331139.7</v>
      </c>
      <c r="I363" s="10">
        <v>4331139.7</v>
      </c>
    </row>
    <row r="364" spans="1:12" ht="31.5">
      <c r="A364" s="12" t="s">
        <v>625</v>
      </c>
      <c r="B364" s="27" t="s">
        <v>24</v>
      </c>
      <c r="C364" s="27" t="s">
        <v>9</v>
      </c>
      <c r="D364" s="27" t="s">
        <v>133</v>
      </c>
      <c r="E364" s="27" t="s">
        <v>137</v>
      </c>
      <c r="F364" s="27"/>
      <c r="G364" s="8">
        <f>G365</f>
        <v>489930</v>
      </c>
      <c r="H364" s="8">
        <f t="shared" ref="H364:I364" si="215">H365</f>
        <v>489930</v>
      </c>
      <c r="I364" s="8">
        <f t="shared" si="215"/>
        <v>489930</v>
      </c>
    </row>
    <row r="365" spans="1:12" ht="15.75">
      <c r="A365" s="7" t="s">
        <v>15</v>
      </c>
      <c r="B365" s="27" t="s">
        <v>24</v>
      </c>
      <c r="C365" s="27" t="s">
        <v>9</v>
      </c>
      <c r="D365" s="27" t="s">
        <v>133</v>
      </c>
      <c r="E365" s="27" t="s">
        <v>138</v>
      </c>
      <c r="F365" s="27"/>
      <c r="G365" s="8">
        <f>G366</f>
        <v>489930</v>
      </c>
      <c r="H365" s="8">
        <f t="shared" ref="H365:I365" si="216">H366</f>
        <v>489930</v>
      </c>
      <c r="I365" s="8">
        <f t="shared" si="216"/>
        <v>489930</v>
      </c>
    </row>
    <row r="366" spans="1:12" ht="31.5">
      <c r="A366" s="7" t="s">
        <v>33</v>
      </c>
      <c r="B366" s="27" t="s">
        <v>24</v>
      </c>
      <c r="C366" s="27" t="s">
        <v>9</v>
      </c>
      <c r="D366" s="27" t="s">
        <v>133</v>
      </c>
      <c r="E366" s="27" t="s">
        <v>139</v>
      </c>
      <c r="F366" s="27"/>
      <c r="G366" s="8">
        <f>G367</f>
        <v>489930</v>
      </c>
      <c r="H366" s="8">
        <f t="shared" ref="H366:I366" si="217">H367</f>
        <v>489930</v>
      </c>
      <c r="I366" s="8">
        <f t="shared" si="217"/>
        <v>489930</v>
      </c>
    </row>
    <row r="367" spans="1:12" ht="63">
      <c r="A367" s="15" t="s">
        <v>140</v>
      </c>
      <c r="B367" s="27" t="s">
        <v>24</v>
      </c>
      <c r="C367" s="27" t="s">
        <v>9</v>
      </c>
      <c r="D367" s="27" t="s">
        <v>133</v>
      </c>
      <c r="E367" s="27" t="s">
        <v>141</v>
      </c>
      <c r="F367" s="27"/>
      <c r="G367" s="8">
        <f>G368</f>
        <v>489930</v>
      </c>
      <c r="H367" s="8">
        <f t="shared" ref="H367:I367" si="218">H368</f>
        <v>489930</v>
      </c>
      <c r="I367" s="8">
        <f t="shared" si="218"/>
        <v>489930</v>
      </c>
    </row>
    <row r="368" spans="1:12" ht="15.75">
      <c r="A368" s="13" t="s">
        <v>620</v>
      </c>
      <c r="B368" s="28" t="s">
        <v>24</v>
      </c>
      <c r="C368" s="28" t="s">
        <v>9</v>
      </c>
      <c r="D368" s="28" t="s">
        <v>133</v>
      </c>
      <c r="E368" s="28" t="s">
        <v>141</v>
      </c>
      <c r="F368" s="28" t="s">
        <v>47</v>
      </c>
      <c r="G368" s="10">
        <v>489930</v>
      </c>
      <c r="H368" s="10">
        <v>489930</v>
      </c>
      <c r="I368" s="10">
        <v>489930</v>
      </c>
    </row>
    <row r="369" spans="1:12" s="74" customFormat="1" ht="15.75">
      <c r="A369" s="5" t="s">
        <v>295</v>
      </c>
      <c r="B369" s="26">
        <v>295</v>
      </c>
      <c r="C369" s="26" t="s">
        <v>294</v>
      </c>
      <c r="D369" s="26" t="s">
        <v>10</v>
      </c>
      <c r="E369" s="28"/>
      <c r="F369" s="28"/>
      <c r="G369" s="43">
        <f>G370</f>
        <v>16308486.069999998</v>
      </c>
      <c r="H369" s="43">
        <f t="shared" ref="H369:I369" si="219">H370</f>
        <v>0</v>
      </c>
      <c r="I369" s="43">
        <f t="shared" si="219"/>
        <v>0</v>
      </c>
      <c r="J369" s="32"/>
      <c r="K369" s="32"/>
      <c r="L369" s="32"/>
    </row>
    <row r="370" spans="1:12" s="74" customFormat="1" ht="15.75">
      <c r="A370" s="42" t="s">
        <v>814</v>
      </c>
      <c r="B370" s="26">
        <v>295</v>
      </c>
      <c r="C370" s="26" t="s">
        <v>294</v>
      </c>
      <c r="D370" s="76" t="s">
        <v>28</v>
      </c>
      <c r="E370" s="28"/>
      <c r="F370" s="28"/>
      <c r="G370" s="43">
        <f>G371</f>
        <v>16308486.069999998</v>
      </c>
      <c r="H370" s="43">
        <f t="shared" ref="H370:I370" si="220">H371</f>
        <v>0</v>
      </c>
      <c r="I370" s="43">
        <f t="shared" si="220"/>
        <v>0</v>
      </c>
      <c r="J370" s="32"/>
      <c r="K370" s="32"/>
      <c r="L370" s="32"/>
    </row>
    <row r="371" spans="1:12" s="75" customFormat="1" ht="31.5">
      <c r="A371" s="12" t="s">
        <v>617</v>
      </c>
      <c r="B371" s="47">
        <v>295</v>
      </c>
      <c r="C371" s="47" t="s">
        <v>294</v>
      </c>
      <c r="D371" s="50" t="s">
        <v>28</v>
      </c>
      <c r="E371" s="27" t="s">
        <v>30</v>
      </c>
      <c r="F371" s="28"/>
      <c r="G371" s="40">
        <f>G372</f>
        <v>16308486.069999998</v>
      </c>
      <c r="H371" s="40">
        <f t="shared" ref="H371:I371" si="221">H372</f>
        <v>0</v>
      </c>
      <c r="I371" s="40">
        <f t="shared" si="221"/>
        <v>0</v>
      </c>
      <c r="J371" s="32"/>
      <c r="K371" s="32"/>
      <c r="L371" s="32"/>
    </row>
    <row r="372" spans="1:12" s="75" customFormat="1" ht="15.75">
      <c r="A372" s="7" t="s">
        <v>31</v>
      </c>
      <c r="B372" s="47">
        <v>295</v>
      </c>
      <c r="C372" s="47" t="s">
        <v>294</v>
      </c>
      <c r="D372" s="50" t="s">
        <v>28</v>
      </c>
      <c r="E372" s="27" t="s">
        <v>32</v>
      </c>
      <c r="F372" s="28"/>
      <c r="G372" s="40">
        <f>G373+G380</f>
        <v>16308486.069999998</v>
      </c>
      <c r="H372" s="40">
        <f t="shared" ref="H372:I372" si="222">H373+H380</f>
        <v>0</v>
      </c>
      <c r="I372" s="40">
        <f t="shared" si="222"/>
        <v>0</v>
      </c>
      <c r="J372" s="32"/>
      <c r="K372" s="32"/>
      <c r="L372" s="32"/>
    </row>
    <row r="373" spans="1:12" s="75" customFormat="1" ht="47.25">
      <c r="A373" s="7" t="s">
        <v>38</v>
      </c>
      <c r="B373" s="47">
        <v>295</v>
      </c>
      <c r="C373" s="47" t="s">
        <v>294</v>
      </c>
      <c r="D373" s="50" t="s">
        <v>28</v>
      </c>
      <c r="E373" s="27" t="s">
        <v>39</v>
      </c>
      <c r="F373" s="28"/>
      <c r="G373" s="40">
        <f>G374+G378</f>
        <v>15698219.069999998</v>
      </c>
      <c r="H373" s="40">
        <f t="shared" ref="H373:I373" si="223">H374+H378</f>
        <v>0</v>
      </c>
      <c r="I373" s="40">
        <f t="shared" si="223"/>
        <v>0</v>
      </c>
      <c r="J373" s="32"/>
      <c r="K373" s="32"/>
      <c r="L373" s="32"/>
    </row>
    <row r="374" spans="1:12" s="74" customFormat="1" ht="15.75">
      <c r="A374" s="18" t="s">
        <v>86</v>
      </c>
      <c r="B374" s="47">
        <v>295</v>
      </c>
      <c r="C374" s="47" t="s">
        <v>294</v>
      </c>
      <c r="D374" s="50" t="s">
        <v>28</v>
      </c>
      <c r="E374" s="47" t="s">
        <v>88</v>
      </c>
      <c r="F374" s="28"/>
      <c r="G374" s="40">
        <f>G375+G376+G377</f>
        <v>15676219.069999998</v>
      </c>
      <c r="H374" s="40">
        <f t="shared" ref="H374:I374" si="224">H375+H376+H377</f>
        <v>0</v>
      </c>
      <c r="I374" s="40">
        <f t="shared" si="224"/>
        <v>0</v>
      </c>
      <c r="J374" s="32"/>
      <c r="K374" s="32"/>
      <c r="L374" s="32"/>
    </row>
    <row r="375" spans="1:12" s="74" customFormat="1" ht="47.25">
      <c r="A375" s="13" t="s">
        <v>607</v>
      </c>
      <c r="B375" s="36">
        <v>295</v>
      </c>
      <c r="C375" s="36" t="s">
        <v>294</v>
      </c>
      <c r="D375" s="52" t="s">
        <v>28</v>
      </c>
      <c r="E375" s="36" t="s">
        <v>88</v>
      </c>
      <c r="F375" s="28">
        <v>100</v>
      </c>
      <c r="G375" s="10">
        <v>11292400</v>
      </c>
      <c r="H375" s="10">
        <v>0</v>
      </c>
      <c r="I375" s="10">
        <v>0</v>
      </c>
      <c r="J375" s="32"/>
      <c r="K375" s="32"/>
      <c r="L375" s="32"/>
    </row>
    <row r="376" spans="1:12" s="75" customFormat="1" ht="15.75">
      <c r="A376" s="9" t="s">
        <v>618</v>
      </c>
      <c r="B376" s="36">
        <v>295</v>
      </c>
      <c r="C376" s="36" t="s">
        <v>294</v>
      </c>
      <c r="D376" s="52" t="s">
        <v>28</v>
      </c>
      <c r="E376" s="36" t="s">
        <v>88</v>
      </c>
      <c r="F376" s="28">
        <v>200</v>
      </c>
      <c r="G376" s="10">
        <v>4383397.79</v>
      </c>
      <c r="H376" s="10">
        <v>0</v>
      </c>
      <c r="I376" s="10">
        <v>0</v>
      </c>
      <c r="J376" s="32"/>
      <c r="K376" s="32"/>
      <c r="L376" s="32"/>
    </row>
    <row r="377" spans="1:12" s="75" customFormat="1" ht="15.75">
      <c r="A377" s="9" t="s">
        <v>610</v>
      </c>
      <c r="B377" s="36">
        <v>295</v>
      </c>
      <c r="C377" s="36" t="s">
        <v>294</v>
      </c>
      <c r="D377" s="52" t="s">
        <v>28</v>
      </c>
      <c r="E377" s="36" t="s">
        <v>88</v>
      </c>
      <c r="F377" s="28">
        <v>800</v>
      </c>
      <c r="G377" s="10">
        <v>421.28</v>
      </c>
      <c r="H377" s="10">
        <v>0</v>
      </c>
      <c r="I377" s="10">
        <v>0</v>
      </c>
      <c r="J377" s="32"/>
      <c r="K377" s="32"/>
      <c r="L377" s="32"/>
    </row>
    <row r="378" spans="1:12" s="74" customFormat="1" ht="15.75">
      <c r="A378" s="18" t="s">
        <v>86</v>
      </c>
      <c r="B378" s="47">
        <v>295</v>
      </c>
      <c r="C378" s="47" t="s">
        <v>294</v>
      </c>
      <c r="D378" s="50" t="s">
        <v>28</v>
      </c>
      <c r="E378" s="47" t="s">
        <v>89</v>
      </c>
      <c r="F378" s="28"/>
      <c r="G378" s="40">
        <f>G379</f>
        <v>22000</v>
      </c>
      <c r="H378" s="40">
        <f t="shared" ref="H378:I378" si="225">H379</f>
        <v>0</v>
      </c>
      <c r="I378" s="40">
        <f t="shared" si="225"/>
        <v>0</v>
      </c>
      <c r="J378" s="32"/>
      <c r="K378" s="32"/>
      <c r="L378" s="32"/>
    </row>
    <row r="379" spans="1:12" s="75" customFormat="1" ht="15.75">
      <c r="A379" s="9" t="s">
        <v>610</v>
      </c>
      <c r="B379" s="47">
        <v>295</v>
      </c>
      <c r="C379" s="47" t="s">
        <v>294</v>
      </c>
      <c r="D379" s="50" t="s">
        <v>28</v>
      </c>
      <c r="E379" s="47" t="s">
        <v>89</v>
      </c>
      <c r="F379" s="28">
        <v>800</v>
      </c>
      <c r="G379" s="10">
        <v>22000</v>
      </c>
      <c r="H379" s="10">
        <v>0</v>
      </c>
      <c r="I379" s="10">
        <v>0</v>
      </c>
      <c r="J379" s="32"/>
      <c r="K379" s="32"/>
      <c r="L379" s="32"/>
    </row>
    <row r="380" spans="1:12" s="75" customFormat="1" ht="47.25">
      <c r="A380" s="18" t="s">
        <v>815</v>
      </c>
      <c r="B380" s="47">
        <v>295</v>
      </c>
      <c r="C380" s="47" t="s">
        <v>294</v>
      </c>
      <c r="D380" s="50" t="s">
        <v>28</v>
      </c>
      <c r="E380" s="47" t="s">
        <v>816</v>
      </c>
      <c r="F380" s="28"/>
      <c r="G380" s="40">
        <f>G381</f>
        <v>610267</v>
      </c>
      <c r="H380" s="40">
        <f t="shared" ref="H380:I380" si="226">H381</f>
        <v>0</v>
      </c>
      <c r="I380" s="40">
        <f t="shared" si="226"/>
        <v>0</v>
      </c>
      <c r="J380" s="32"/>
      <c r="K380" s="32"/>
      <c r="L380" s="32"/>
    </row>
    <row r="381" spans="1:12" s="75" customFormat="1" ht="15.75">
      <c r="A381" s="18" t="s">
        <v>86</v>
      </c>
      <c r="B381" s="47">
        <v>295</v>
      </c>
      <c r="C381" s="47" t="s">
        <v>294</v>
      </c>
      <c r="D381" s="50" t="s">
        <v>28</v>
      </c>
      <c r="E381" s="47" t="s">
        <v>817</v>
      </c>
      <c r="F381" s="28"/>
      <c r="G381" s="40">
        <f>G382</f>
        <v>610267</v>
      </c>
      <c r="H381" s="40">
        <f t="shared" ref="H381:I381" si="227">H382</f>
        <v>0</v>
      </c>
      <c r="I381" s="40">
        <f t="shared" si="227"/>
        <v>0</v>
      </c>
      <c r="J381" s="32"/>
      <c r="K381" s="32"/>
      <c r="L381" s="32"/>
    </row>
    <row r="382" spans="1:12" s="75" customFormat="1" ht="15.75">
      <c r="A382" s="9" t="s">
        <v>618</v>
      </c>
      <c r="B382" s="36">
        <v>295</v>
      </c>
      <c r="C382" s="36" t="s">
        <v>294</v>
      </c>
      <c r="D382" s="52" t="s">
        <v>28</v>
      </c>
      <c r="E382" s="36" t="s">
        <v>817</v>
      </c>
      <c r="F382" s="28">
        <v>200</v>
      </c>
      <c r="G382" s="10">
        <v>610267</v>
      </c>
      <c r="H382" s="10">
        <v>0</v>
      </c>
      <c r="I382" s="10">
        <v>0</v>
      </c>
      <c r="J382" s="32"/>
      <c r="K382" s="32"/>
      <c r="L382" s="32"/>
    </row>
    <row r="383" spans="1:12" ht="47.25">
      <c r="A383" s="5" t="s">
        <v>737</v>
      </c>
      <c r="B383" s="26" t="s">
        <v>142</v>
      </c>
      <c r="C383" s="26"/>
      <c r="D383" s="26"/>
      <c r="E383" s="26"/>
      <c r="F383" s="26"/>
      <c r="G383" s="6">
        <f t="shared" ref="G383:G387" si="228">G384</f>
        <v>36959084</v>
      </c>
      <c r="H383" s="6">
        <f t="shared" ref="H383:I383" si="229">H384</f>
        <v>36281280</v>
      </c>
      <c r="I383" s="6">
        <f t="shared" si="229"/>
        <v>36422680</v>
      </c>
    </row>
    <row r="384" spans="1:12" ht="15.75">
      <c r="A384" s="5" t="s">
        <v>11</v>
      </c>
      <c r="B384" s="26" t="s">
        <v>142</v>
      </c>
      <c r="C384" s="26" t="s">
        <v>9</v>
      </c>
      <c r="D384" s="26" t="s">
        <v>10</v>
      </c>
      <c r="E384" s="26"/>
      <c r="F384" s="26"/>
      <c r="G384" s="6">
        <f t="shared" si="228"/>
        <v>36959084</v>
      </c>
      <c r="H384" s="6">
        <f t="shared" ref="H384:I384" si="230">H385</f>
        <v>36281280</v>
      </c>
      <c r="I384" s="6">
        <f t="shared" si="230"/>
        <v>36422680</v>
      </c>
    </row>
    <row r="385" spans="1:12" ht="15.75">
      <c r="A385" s="5" t="s">
        <v>134</v>
      </c>
      <c r="B385" s="26" t="s">
        <v>142</v>
      </c>
      <c r="C385" s="26" t="s">
        <v>9</v>
      </c>
      <c r="D385" s="26" t="s">
        <v>133</v>
      </c>
      <c r="E385" s="26"/>
      <c r="F385" s="26"/>
      <c r="G385" s="6">
        <f t="shared" si="228"/>
        <v>36959084</v>
      </c>
      <c r="H385" s="6">
        <f t="shared" ref="H385:I385" si="231">H386</f>
        <v>36281280</v>
      </c>
      <c r="I385" s="6">
        <f t="shared" si="231"/>
        <v>36422680</v>
      </c>
    </row>
    <row r="386" spans="1:12" ht="31.5">
      <c r="A386" s="7" t="s">
        <v>608</v>
      </c>
      <c r="B386" s="27" t="s">
        <v>142</v>
      </c>
      <c r="C386" s="27" t="s">
        <v>9</v>
      </c>
      <c r="D386" s="27" t="s">
        <v>133</v>
      </c>
      <c r="E386" s="27" t="s">
        <v>14</v>
      </c>
      <c r="F386" s="27"/>
      <c r="G386" s="8">
        <f t="shared" si="228"/>
        <v>36959084</v>
      </c>
      <c r="H386" s="8">
        <f t="shared" ref="H386:I386" si="232">H387</f>
        <v>36281280</v>
      </c>
      <c r="I386" s="8">
        <f t="shared" si="232"/>
        <v>36422680</v>
      </c>
    </row>
    <row r="387" spans="1:12" ht="15.75">
      <c r="A387" s="7" t="s">
        <v>15</v>
      </c>
      <c r="B387" s="27" t="s">
        <v>142</v>
      </c>
      <c r="C387" s="27" t="s">
        <v>9</v>
      </c>
      <c r="D387" s="27" t="s">
        <v>133</v>
      </c>
      <c r="E387" s="27" t="s">
        <v>16</v>
      </c>
      <c r="F387" s="27"/>
      <c r="G387" s="8">
        <f t="shared" si="228"/>
        <v>36959084</v>
      </c>
      <c r="H387" s="8">
        <f t="shared" ref="H387:I387" si="233">H388</f>
        <v>36281280</v>
      </c>
      <c r="I387" s="8">
        <f t="shared" si="233"/>
        <v>36422680</v>
      </c>
    </row>
    <row r="388" spans="1:12" ht="31.5">
      <c r="A388" s="7" t="s">
        <v>143</v>
      </c>
      <c r="B388" s="27" t="s">
        <v>142</v>
      </c>
      <c r="C388" s="27" t="s">
        <v>9</v>
      </c>
      <c r="D388" s="27" t="s">
        <v>133</v>
      </c>
      <c r="E388" s="27" t="s">
        <v>144</v>
      </c>
      <c r="F388" s="27"/>
      <c r="G388" s="8">
        <f>G389+G393</f>
        <v>36959084</v>
      </c>
      <c r="H388" s="8">
        <f t="shared" ref="H388:I388" si="234">H389</f>
        <v>36281280</v>
      </c>
      <c r="I388" s="8">
        <f t="shared" si="234"/>
        <v>36422680</v>
      </c>
    </row>
    <row r="389" spans="1:12" ht="47.25">
      <c r="A389" s="15" t="s">
        <v>145</v>
      </c>
      <c r="B389" s="27" t="s">
        <v>142</v>
      </c>
      <c r="C389" s="27" t="s">
        <v>9</v>
      </c>
      <c r="D389" s="27" t="s">
        <v>133</v>
      </c>
      <c r="E389" s="27" t="s">
        <v>146</v>
      </c>
      <c r="F389" s="27"/>
      <c r="G389" s="8">
        <f>G390+G391+G392</f>
        <v>36949084</v>
      </c>
      <c r="H389" s="8">
        <f>H390+H391+H392</f>
        <v>36281280</v>
      </c>
      <c r="I389" s="8">
        <f>I390+I391+I392</f>
        <v>36422680</v>
      </c>
    </row>
    <row r="390" spans="1:12" ht="47.25">
      <c r="A390" s="9" t="s">
        <v>607</v>
      </c>
      <c r="B390" s="28" t="s">
        <v>142</v>
      </c>
      <c r="C390" s="28" t="s">
        <v>9</v>
      </c>
      <c r="D390" s="28" t="s">
        <v>133</v>
      </c>
      <c r="E390" s="28" t="s">
        <v>146</v>
      </c>
      <c r="F390" s="28" t="s">
        <v>21</v>
      </c>
      <c r="G390" s="10">
        <v>29105383</v>
      </c>
      <c r="H390" s="10">
        <v>29101710</v>
      </c>
      <c r="I390" s="10">
        <v>29101710</v>
      </c>
    </row>
    <row r="391" spans="1:12" ht="15.75">
      <c r="A391" s="9" t="s">
        <v>618</v>
      </c>
      <c r="B391" s="28" t="s">
        <v>142</v>
      </c>
      <c r="C391" s="28" t="s">
        <v>9</v>
      </c>
      <c r="D391" s="28" t="s">
        <v>133</v>
      </c>
      <c r="E391" s="28" t="s">
        <v>146</v>
      </c>
      <c r="F391" s="28" t="s">
        <v>22</v>
      </c>
      <c r="G391" s="10">
        <v>7267751</v>
      </c>
      <c r="H391" s="10">
        <v>7029570</v>
      </c>
      <c r="I391" s="10">
        <v>7170970</v>
      </c>
    </row>
    <row r="392" spans="1:12" ht="15.75">
      <c r="A392" s="9" t="s">
        <v>610</v>
      </c>
      <c r="B392" s="28" t="s">
        <v>142</v>
      </c>
      <c r="C392" s="28" t="s">
        <v>9</v>
      </c>
      <c r="D392" s="28" t="s">
        <v>133</v>
      </c>
      <c r="E392" s="28" t="s">
        <v>146</v>
      </c>
      <c r="F392" s="28" t="s">
        <v>23</v>
      </c>
      <c r="G392" s="10">
        <v>575950</v>
      </c>
      <c r="H392" s="10">
        <v>150000</v>
      </c>
      <c r="I392" s="10">
        <v>150000</v>
      </c>
    </row>
    <row r="393" spans="1:12" s="75" customFormat="1" ht="47.25">
      <c r="A393" s="18" t="s">
        <v>818</v>
      </c>
      <c r="B393" s="27" t="s">
        <v>142</v>
      </c>
      <c r="C393" s="27" t="s">
        <v>9</v>
      </c>
      <c r="D393" s="27" t="s">
        <v>133</v>
      </c>
      <c r="E393" s="47" t="s">
        <v>819</v>
      </c>
      <c r="F393" s="28"/>
      <c r="G393" s="40">
        <f>G394</f>
        <v>10000</v>
      </c>
      <c r="H393" s="40">
        <f t="shared" ref="H393:I393" si="235">H394</f>
        <v>0</v>
      </c>
      <c r="I393" s="40">
        <f t="shared" si="235"/>
        <v>0</v>
      </c>
      <c r="J393" s="32"/>
      <c r="K393" s="32"/>
      <c r="L393" s="32"/>
    </row>
    <row r="394" spans="1:12" s="75" customFormat="1" ht="15.75">
      <c r="A394" s="9" t="s">
        <v>618</v>
      </c>
      <c r="B394" s="28" t="s">
        <v>142</v>
      </c>
      <c r="C394" s="28" t="s">
        <v>9</v>
      </c>
      <c r="D394" s="28" t="s">
        <v>133</v>
      </c>
      <c r="E394" s="36" t="s">
        <v>819</v>
      </c>
      <c r="F394" s="28">
        <v>200</v>
      </c>
      <c r="G394" s="10">
        <v>10000</v>
      </c>
      <c r="H394" s="10">
        <v>0</v>
      </c>
      <c r="I394" s="10">
        <v>0</v>
      </c>
      <c r="J394" s="32"/>
      <c r="K394" s="32"/>
      <c r="L394" s="32"/>
    </row>
    <row r="395" spans="1:12" ht="31.5">
      <c r="A395" s="5" t="s">
        <v>148</v>
      </c>
      <c r="B395" s="26" t="s">
        <v>147</v>
      </c>
      <c r="C395" s="26"/>
      <c r="D395" s="26"/>
      <c r="E395" s="26"/>
      <c r="F395" s="26"/>
      <c r="G395" s="6">
        <f>G396+G403</f>
        <v>276895861.88</v>
      </c>
      <c r="H395" s="6">
        <f>H396+H403</f>
        <v>271069863.58999997</v>
      </c>
      <c r="I395" s="6">
        <f>I396+I403</f>
        <v>274820604.32999998</v>
      </c>
    </row>
    <row r="396" spans="1:12" ht="15.75">
      <c r="A396" s="5" t="s">
        <v>149</v>
      </c>
      <c r="B396" s="26" t="s">
        <v>147</v>
      </c>
      <c r="C396" s="26" t="s">
        <v>133</v>
      </c>
      <c r="D396" s="26" t="s">
        <v>10</v>
      </c>
      <c r="E396" s="26"/>
      <c r="F396" s="26"/>
      <c r="G396" s="6">
        <f t="shared" ref="G396:G401" si="236">G397</f>
        <v>487500</v>
      </c>
      <c r="H396" s="6">
        <f t="shared" ref="H396:I396" si="237">H397</f>
        <v>0</v>
      </c>
      <c r="I396" s="6">
        <f t="shared" si="237"/>
        <v>0</v>
      </c>
    </row>
    <row r="397" spans="1:12" ht="15.75">
      <c r="A397" s="5" t="s">
        <v>151</v>
      </c>
      <c r="B397" s="26" t="s">
        <v>147</v>
      </c>
      <c r="C397" s="26" t="s">
        <v>133</v>
      </c>
      <c r="D397" s="26" t="s">
        <v>150</v>
      </c>
      <c r="E397" s="26"/>
      <c r="F397" s="26"/>
      <c r="G397" s="6">
        <f t="shared" si="236"/>
        <v>487500</v>
      </c>
      <c r="H397" s="6">
        <f t="shared" ref="H397:I397" si="238">H398</f>
        <v>0</v>
      </c>
      <c r="I397" s="6">
        <f t="shared" si="238"/>
        <v>0</v>
      </c>
    </row>
    <row r="398" spans="1:12" ht="31.5">
      <c r="A398" s="7" t="s">
        <v>652</v>
      </c>
      <c r="B398" s="27" t="s">
        <v>147</v>
      </c>
      <c r="C398" s="27" t="s">
        <v>133</v>
      </c>
      <c r="D398" s="27" t="s">
        <v>150</v>
      </c>
      <c r="E398" s="27" t="s">
        <v>152</v>
      </c>
      <c r="F398" s="27"/>
      <c r="G398" s="8">
        <f t="shared" si="236"/>
        <v>487500</v>
      </c>
      <c r="H398" s="8">
        <f t="shared" ref="H398:I398" si="239">H399</f>
        <v>0</v>
      </c>
      <c r="I398" s="8">
        <f t="shared" si="239"/>
        <v>0</v>
      </c>
    </row>
    <row r="399" spans="1:12" ht="15.75">
      <c r="A399" s="7" t="s">
        <v>15</v>
      </c>
      <c r="B399" s="27" t="s">
        <v>147</v>
      </c>
      <c r="C399" s="27" t="s">
        <v>133</v>
      </c>
      <c r="D399" s="27" t="s">
        <v>150</v>
      </c>
      <c r="E399" s="27" t="s">
        <v>153</v>
      </c>
      <c r="F399" s="27"/>
      <c r="G399" s="8">
        <f t="shared" si="236"/>
        <v>487500</v>
      </c>
      <c r="H399" s="8">
        <f t="shared" ref="H399:I399" si="240">H400</f>
        <v>0</v>
      </c>
      <c r="I399" s="8">
        <f t="shared" si="240"/>
        <v>0</v>
      </c>
    </row>
    <row r="400" spans="1:12" ht="31.5">
      <c r="A400" s="7" t="s">
        <v>154</v>
      </c>
      <c r="B400" s="27" t="s">
        <v>147</v>
      </c>
      <c r="C400" s="27" t="s">
        <v>133</v>
      </c>
      <c r="D400" s="27" t="s">
        <v>150</v>
      </c>
      <c r="E400" s="27" t="s">
        <v>155</v>
      </c>
      <c r="F400" s="27"/>
      <c r="G400" s="8">
        <f t="shared" si="236"/>
        <v>487500</v>
      </c>
      <c r="H400" s="8">
        <f t="shared" ref="H400:I400" si="241">H401</f>
        <v>0</v>
      </c>
      <c r="I400" s="8">
        <f t="shared" si="241"/>
        <v>0</v>
      </c>
    </row>
    <row r="401" spans="1:9" ht="31.5">
      <c r="A401" s="7" t="s">
        <v>156</v>
      </c>
      <c r="B401" s="27" t="s">
        <v>147</v>
      </c>
      <c r="C401" s="27" t="s">
        <v>133</v>
      </c>
      <c r="D401" s="27" t="s">
        <v>150</v>
      </c>
      <c r="E401" s="27" t="s">
        <v>157</v>
      </c>
      <c r="F401" s="27"/>
      <c r="G401" s="8">
        <f t="shared" si="236"/>
        <v>487500</v>
      </c>
      <c r="H401" s="8">
        <f t="shared" ref="H401:I401" si="242">H402</f>
        <v>0</v>
      </c>
      <c r="I401" s="8">
        <f t="shared" si="242"/>
        <v>0</v>
      </c>
    </row>
    <row r="402" spans="1:9" ht="15.75">
      <c r="A402" s="11" t="s">
        <v>610</v>
      </c>
      <c r="B402" s="28" t="s">
        <v>147</v>
      </c>
      <c r="C402" s="28" t="s">
        <v>133</v>
      </c>
      <c r="D402" s="28" t="s">
        <v>150</v>
      </c>
      <c r="E402" s="28" t="s">
        <v>157</v>
      </c>
      <c r="F402" s="28" t="s">
        <v>23</v>
      </c>
      <c r="G402" s="10">
        <v>487500</v>
      </c>
      <c r="H402" s="10">
        <v>0</v>
      </c>
      <c r="I402" s="10">
        <v>0</v>
      </c>
    </row>
    <row r="403" spans="1:9" ht="15.75">
      <c r="A403" s="5" t="s">
        <v>11</v>
      </c>
      <c r="B403" s="26" t="s">
        <v>147</v>
      </c>
      <c r="C403" s="26" t="s">
        <v>9</v>
      </c>
      <c r="D403" s="26" t="s">
        <v>10</v>
      </c>
      <c r="E403" s="26"/>
      <c r="F403" s="26"/>
      <c r="G403" s="6">
        <f>G404+G410++G462+G483</f>
        <v>276408361.88</v>
      </c>
      <c r="H403" s="6">
        <v>271069863.58999997</v>
      </c>
      <c r="I403" s="6">
        <v>274820604.32999998</v>
      </c>
    </row>
    <row r="404" spans="1:9" ht="15.75">
      <c r="A404" s="5" t="s">
        <v>13</v>
      </c>
      <c r="B404" s="26" t="s">
        <v>147</v>
      </c>
      <c r="C404" s="26" t="s">
        <v>9</v>
      </c>
      <c r="D404" s="26" t="s">
        <v>12</v>
      </c>
      <c r="E404" s="26"/>
      <c r="F404" s="26"/>
      <c r="G404" s="6">
        <f>G405</f>
        <v>50182210</v>
      </c>
      <c r="H404" s="6">
        <f t="shared" ref="H404:I404" si="243">H405</f>
        <v>50188200</v>
      </c>
      <c r="I404" s="6">
        <f t="shared" si="243"/>
        <v>50304100</v>
      </c>
    </row>
    <row r="405" spans="1:9" ht="31.5">
      <c r="A405" s="7" t="s">
        <v>608</v>
      </c>
      <c r="B405" s="27" t="s">
        <v>147</v>
      </c>
      <c r="C405" s="27" t="s">
        <v>9</v>
      </c>
      <c r="D405" s="27" t="s">
        <v>12</v>
      </c>
      <c r="E405" s="27" t="s">
        <v>14</v>
      </c>
      <c r="F405" s="27"/>
      <c r="G405" s="8">
        <f>G406</f>
        <v>50182210</v>
      </c>
      <c r="H405" s="8">
        <f t="shared" ref="H405:I406" si="244">H406</f>
        <v>50188200</v>
      </c>
      <c r="I405" s="8">
        <f t="shared" si="244"/>
        <v>50304100</v>
      </c>
    </row>
    <row r="406" spans="1:9" ht="15.75">
      <c r="A406" s="7" t="s">
        <v>15</v>
      </c>
      <c r="B406" s="27" t="s">
        <v>147</v>
      </c>
      <c r="C406" s="27" t="s">
        <v>9</v>
      </c>
      <c r="D406" s="27" t="s">
        <v>12</v>
      </c>
      <c r="E406" s="27" t="s">
        <v>16</v>
      </c>
      <c r="F406" s="27"/>
      <c r="G406" s="8">
        <f>G407</f>
        <v>50182210</v>
      </c>
      <c r="H406" s="8">
        <f t="shared" si="244"/>
        <v>50188200</v>
      </c>
      <c r="I406" s="8">
        <f t="shared" si="244"/>
        <v>50304100</v>
      </c>
    </row>
    <row r="407" spans="1:9" ht="15.75">
      <c r="A407" s="7" t="s">
        <v>17</v>
      </c>
      <c r="B407" s="27" t="s">
        <v>147</v>
      </c>
      <c r="C407" s="27" t="s">
        <v>9</v>
      </c>
      <c r="D407" s="27" t="s">
        <v>12</v>
      </c>
      <c r="E407" s="27" t="s">
        <v>18</v>
      </c>
      <c r="F407" s="27"/>
      <c r="G407" s="8">
        <f>G408</f>
        <v>50182210</v>
      </c>
      <c r="H407" s="8">
        <f t="shared" ref="H407:I407" si="245">H408</f>
        <v>50188200</v>
      </c>
      <c r="I407" s="8">
        <f t="shared" si="245"/>
        <v>50304100</v>
      </c>
    </row>
    <row r="408" spans="1:9" ht="31.5">
      <c r="A408" s="7" t="s">
        <v>19</v>
      </c>
      <c r="B408" s="27" t="s">
        <v>147</v>
      </c>
      <c r="C408" s="27" t="s">
        <v>9</v>
      </c>
      <c r="D408" s="27" t="s">
        <v>12</v>
      </c>
      <c r="E408" s="27" t="s">
        <v>20</v>
      </c>
      <c r="F408" s="27"/>
      <c r="G408" s="8">
        <f>G409</f>
        <v>50182210</v>
      </c>
      <c r="H408" s="8">
        <f t="shared" ref="H408:I408" si="246">H409</f>
        <v>50188200</v>
      </c>
      <c r="I408" s="8">
        <f t="shared" si="246"/>
        <v>50304100</v>
      </c>
    </row>
    <row r="409" spans="1:9" ht="31.5">
      <c r="A409" s="11" t="s">
        <v>619</v>
      </c>
      <c r="B409" s="28" t="s">
        <v>147</v>
      </c>
      <c r="C409" s="28" t="s">
        <v>9</v>
      </c>
      <c r="D409" s="28" t="s">
        <v>12</v>
      </c>
      <c r="E409" s="28" t="s">
        <v>20</v>
      </c>
      <c r="F409" s="28" t="s">
        <v>37</v>
      </c>
      <c r="G409" s="10">
        <v>50182210</v>
      </c>
      <c r="H409" s="10">
        <v>50188200</v>
      </c>
      <c r="I409" s="10">
        <v>50304100</v>
      </c>
    </row>
    <row r="410" spans="1:9" ht="15.75">
      <c r="A410" s="5" t="s">
        <v>162</v>
      </c>
      <c r="B410" s="26" t="s">
        <v>147</v>
      </c>
      <c r="C410" s="26" t="s">
        <v>9</v>
      </c>
      <c r="D410" s="26" t="s">
        <v>84</v>
      </c>
      <c r="E410" s="26"/>
      <c r="F410" s="26"/>
      <c r="G410" s="6">
        <f>G411+G457</f>
        <v>162982009.91</v>
      </c>
      <c r="H410" s="6">
        <f t="shared" ref="H410:I410" si="247">H411+H457</f>
        <v>158604312.91</v>
      </c>
      <c r="I410" s="6">
        <f t="shared" si="247"/>
        <v>161092305.91</v>
      </c>
    </row>
    <row r="411" spans="1:9" ht="31.5">
      <c r="A411" s="7" t="s">
        <v>608</v>
      </c>
      <c r="B411" s="27" t="s">
        <v>147</v>
      </c>
      <c r="C411" s="27" t="s">
        <v>9</v>
      </c>
      <c r="D411" s="27" t="s">
        <v>84</v>
      </c>
      <c r="E411" s="27" t="s">
        <v>14</v>
      </c>
      <c r="F411" s="27"/>
      <c r="G411" s="8">
        <f>G412</f>
        <v>161848809.91</v>
      </c>
      <c r="H411" s="8">
        <f t="shared" ref="H411:I411" si="248">H412</f>
        <v>158604312.91</v>
      </c>
      <c r="I411" s="8">
        <f t="shared" si="248"/>
        <v>161092305.91</v>
      </c>
    </row>
    <row r="412" spans="1:9" ht="15.75">
      <c r="A412" s="7" t="s">
        <v>15</v>
      </c>
      <c r="B412" s="27" t="s">
        <v>147</v>
      </c>
      <c r="C412" s="27" t="s">
        <v>9</v>
      </c>
      <c r="D412" s="27" t="s">
        <v>84</v>
      </c>
      <c r="E412" s="27" t="s">
        <v>16</v>
      </c>
      <c r="F412" s="27"/>
      <c r="G412" s="8">
        <f>G413</f>
        <v>161848809.91</v>
      </c>
      <c r="H412" s="8">
        <f t="shared" ref="H412:I412" si="249">H413</f>
        <v>158604312.91</v>
      </c>
      <c r="I412" s="8">
        <f t="shared" si="249"/>
        <v>161092305.91</v>
      </c>
    </row>
    <row r="413" spans="1:9" ht="15.75">
      <c r="A413" s="7" t="s">
        <v>158</v>
      </c>
      <c r="B413" s="27" t="s">
        <v>147</v>
      </c>
      <c r="C413" s="27" t="s">
        <v>9</v>
      </c>
      <c r="D413" s="27" t="s">
        <v>84</v>
      </c>
      <c r="E413" s="27" t="s">
        <v>159</v>
      </c>
      <c r="F413" s="27"/>
      <c r="G413" s="8">
        <f>G414+G417+G420+G423+G426+G429+G432+G435+G439+G442+G444+G447+G449+G451+G454</f>
        <v>161848809.91</v>
      </c>
      <c r="H413" s="8">
        <f t="shared" ref="H413:I413" si="250">H414+H417+H420+H423+H426+H429+H432+H435+H439+H442+H444+H447+H449+H451+H454</f>
        <v>158604312.91</v>
      </c>
      <c r="I413" s="8">
        <f t="shared" si="250"/>
        <v>161092305.91</v>
      </c>
    </row>
    <row r="414" spans="1:9" ht="15.75">
      <c r="A414" s="7" t="s">
        <v>163</v>
      </c>
      <c r="B414" s="27" t="s">
        <v>147</v>
      </c>
      <c r="C414" s="27" t="s">
        <v>9</v>
      </c>
      <c r="D414" s="27" t="s">
        <v>84</v>
      </c>
      <c r="E414" s="27" t="s">
        <v>164</v>
      </c>
      <c r="F414" s="27"/>
      <c r="G414" s="8">
        <f>G415+G416</f>
        <v>9200000</v>
      </c>
      <c r="H414" s="8">
        <v>1300000</v>
      </c>
      <c r="I414" s="8">
        <v>1300000</v>
      </c>
    </row>
    <row r="415" spans="1:9" ht="15.75">
      <c r="A415" s="11" t="s">
        <v>620</v>
      </c>
      <c r="B415" s="28" t="s">
        <v>147</v>
      </c>
      <c r="C415" s="28" t="s">
        <v>9</v>
      </c>
      <c r="D415" s="28" t="s">
        <v>84</v>
      </c>
      <c r="E415" s="28" t="s">
        <v>164</v>
      </c>
      <c r="F415" s="28" t="s">
        <v>47</v>
      </c>
      <c r="G415" s="10">
        <v>7500000</v>
      </c>
      <c r="H415" s="10">
        <v>0</v>
      </c>
      <c r="I415" s="10">
        <v>0</v>
      </c>
    </row>
    <row r="416" spans="1:9" ht="31.5">
      <c r="A416" s="11" t="s">
        <v>619</v>
      </c>
      <c r="B416" s="28" t="s">
        <v>147</v>
      </c>
      <c r="C416" s="28" t="s">
        <v>9</v>
      </c>
      <c r="D416" s="28" t="s">
        <v>84</v>
      </c>
      <c r="E416" s="28" t="s">
        <v>164</v>
      </c>
      <c r="F416" s="28" t="s">
        <v>37</v>
      </c>
      <c r="G416" s="10">
        <v>1700000</v>
      </c>
      <c r="H416" s="10">
        <v>1300000</v>
      </c>
      <c r="I416" s="10">
        <v>1300000</v>
      </c>
    </row>
    <row r="417" spans="1:9" ht="31.5">
      <c r="A417" s="7" t="s">
        <v>165</v>
      </c>
      <c r="B417" s="27" t="s">
        <v>147</v>
      </c>
      <c r="C417" s="27" t="s">
        <v>9</v>
      </c>
      <c r="D417" s="27" t="s">
        <v>84</v>
      </c>
      <c r="E417" s="27" t="s">
        <v>166</v>
      </c>
      <c r="F417" s="27"/>
      <c r="G417" s="8">
        <f>G418+G419</f>
        <v>27439100</v>
      </c>
      <c r="H417" s="8">
        <f t="shared" ref="H417:I417" si="251">H418+H419</f>
        <v>28536700</v>
      </c>
      <c r="I417" s="8">
        <f t="shared" si="251"/>
        <v>29678200</v>
      </c>
    </row>
    <row r="418" spans="1:9" ht="15.75">
      <c r="A418" s="11" t="s">
        <v>618</v>
      </c>
      <c r="B418" s="28" t="s">
        <v>147</v>
      </c>
      <c r="C418" s="28" t="s">
        <v>9</v>
      </c>
      <c r="D418" s="28" t="s">
        <v>84</v>
      </c>
      <c r="E418" s="28" t="s">
        <v>166</v>
      </c>
      <c r="F418" s="28" t="s">
        <v>22</v>
      </c>
      <c r="G418" s="10">
        <v>410000</v>
      </c>
      <c r="H418" s="10">
        <v>410000</v>
      </c>
      <c r="I418" s="10">
        <v>410000</v>
      </c>
    </row>
    <row r="419" spans="1:9" ht="15.75">
      <c r="A419" s="11" t="s">
        <v>620</v>
      </c>
      <c r="B419" s="28" t="s">
        <v>147</v>
      </c>
      <c r="C419" s="28" t="s">
        <v>9</v>
      </c>
      <c r="D419" s="28" t="s">
        <v>84</v>
      </c>
      <c r="E419" s="28" t="s">
        <v>166</v>
      </c>
      <c r="F419" s="28" t="s">
        <v>47</v>
      </c>
      <c r="G419" s="10">
        <v>27029100</v>
      </c>
      <c r="H419" s="10">
        <v>28126700</v>
      </c>
      <c r="I419" s="10">
        <v>29268200</v>
      </c>
    </row>
    <row r="420" spans="1:9" ht="31.5">
      <c r="A420" s="7" t="s">
        <v>167</v>
      </c>
      <c r="B420" s="27" t="s">
        <v>147</v>
      </c>
      <c r="C420" s="27" t="s">
        <v>9</v>
      </c>
      <c r="D420" s="27" t="s">
        <v>84</v>
      </c>
      <c r="E420" s="27" t="s">
        <v>168</v>
      </c>
      <c r="F420" s="27"/>
      <c r="G420" s="8">
        <f>G421+G422</f>
        <v>415900</v>
      </c>
      <c r="H420" s="8">
        <f t="shared" ref="H420:I420" si="252">H421+H422</f>
        <v>431000</v>
      </c>
      <c r="I420" s="8">
        <f t="shared" si="252"/>
        <v>446800</v>
      </c>
    </row>
    <row r="421" spans="1:9" ht="15.75">
      <c r="A421" s="11" t="s">
        <v>618</v>
      </c>
      <c r="B421" s="28" t="s">
        <v>147</v>
      </c>
      <c r="C421" s="28" t="s">
        <v>9</v>
      </c>
      <c r="D421" s="28" t="s">
        <v>84</v>
      </c>
      <c r="E421" s="28" t="s">
        <v>168</v>
      </c>
      <c r="F421" s="28" t="s">
        <v>22</v>
      </c>
      <c r="G421" s="10">
        <v>5300</v>
      </c>
      <c r="H421" s="10">
        <v>5300</v>
      </c>
      <c r="I421" s="10">
        <v>5300</v>
      </c>
    </row>
    <row r="422" spans="1:9" ht="15.75">
      <c r="A422" s="11" t="s">
        <v>620</v>
      </c>
      <c r="B422" s="28" t="s">
        <v>147</v>
      </c>
      <c r="C422" s="28" t="s">
        <v>9</v>
      </c>
      <c r="D422" s="28" t="s">
        <v>84</v>
      </c>
      <c r="E422" s="28" t="s">
        <v>168</v>
      </c>
      <c r="F422" s="28" t="s">
        <v>47</v>
      </c>
      <c r="G422" s="10">
        <v>410600</v>
      </c>
      <c r="H422" s="10">
        <v>425700</v>
      </c>
      <c r="I422" s="10">
        <v>441500</v>
      </c>
    </row>
    <row r="423" spans="1:9" ht="31.5">
      <c r="A423" s="7" t="s">
        <v>169</v>
      </c>
      <c r="B423" s="27" t="s">
        <v>147</v>
      </c>
      <c r="C423" s="27" t="s">
        <v>9</v>
      </c>
      <c r="D423" s="27" t="s">
        <v>84</v>
      </c>
      <c r="E423" s="27" t="s">
        <v>170</v>
      </c>
      <c r="F423" s="27"/>
      <c r="G423" s="8">
        <f>G424+G425</f>
        <v>22264400</v>
      </c>
      <c r="H423" s="8">
        <f t="shared" ref="H423:I423" si="253">H424+H425</f>
        <v>23155000</v>
      </c>
      <c r="I423" s="8">
        <f t="shared" si="253"/>
        <v>24081200</v>
      </c>
    </row>
    <row r="424" spans="1:9" ht="15.75">
      <c r="A424" s="11" t="s">
        <v>618</v>
      </c>
      <c r="B424" s="28" t="s">
        <v>147</v>
      </c>
      <c r="C424" s="28" t="s">
        <v>9</v>
      </c>
      <c r="D424" s="28" t="s">
        <v>84</v>
      </c>
      <c r="E424" s="28" t="s">
        <v>170</v>
      </c>
      <c r="F424" s="28" t="s">
        <v>22</v>
      </c>
      <c r="G424" s="10">
        <v>330000</v>
      </c>
      <c r="H424" s="10">
        <v>330000</v>
      </c>
      <c r="I424" s="10">
        <v>330000</v>
      </c>
    </row>
    <row r="425" spans="1:9" ht="15.75">
      <c r="A425" s="11" t="s">
        <v>620</v>
      </c>
      <c r="B425" s="28" t="s">
        <v>147</v>
      </c>
      <c r="C425" s="28" t="s">
        <v>9</v>
      </c>
      <c r="D425" s="28" t="s">
        <v>84</v>
      </c>
      <c r="E425" s="28" t="s">
        <v>170</v>
      </c>
      <c r="F425" s="28" t="s">
        <v>47</v>
      </c>
      <c r="G425" s="10">
        <v>21934400</v>
      </c>
      <c r="H425" s="10">
        <v>22825000</v>
      </c>
      <c r="I425" s="10">
        <v>23751200</v>
      </c>
    </row>
    <row r="426" spans="1:9" ht="78.75">
      <c r="A426" s="15" t="s">
        <v>171</v>
      </c>
      <c r="B426" s="27" t="s">
        <v>147</v>
      </c>
      <c r="C426" s="27" t="s">
        <v>9</v>
      </c>
      <c r="D426" s="27" t="s">
        <v>84</v>
      </c>
      <c r="E426" s="27" t="s">
        <v>172</v>
      </c>
      <c r="F426" s="27"/>
      <c r="G426" s="8">
        <f>G427+G428</f>
        <v>86300</v>
      </c>
      <c r="H426" s="8">
        <f t="shared" ref="H426:I426" si="254">H427+H428</f>
        <v>89700</v>
      </c>
      <c r="I426" s="8">
        <f t="shared" si="254"/>
        <v>93300</v>
      </c>
    </row>
    <row r="427" spans="1:9" ht="15.75">
      <c r="A427" s="9" t="s">
        <v>618</v>
      </c>
      <c r="B427" s="28" t="s">
        <v>147</v>
      </c>
      <c r="C427" s="28" t="s">
        <v>9</v>
      </c>
      <c r="D427" s="28" t="s">
        <v>84</v>
      </c>
      <c r="E427" s="28" t="s">
        <v>172</v>
      </c>
      <c r="F427" s="28" t="s">
        <v>22</v>
      </c>
      <c r="G427" s="10">
        <v>2200</v>
      </c>
      <c r="H427" s="10">
        <v>1200</v>
      </c>
      <c r="I427" s="10">
        <v>1200</v>
      </c>
    </row>
    <row r="428" spans="1:9" ht="15.75">
      <c r="A428" s="9" t="s">
        <v>620</v>
      </c>
      <c r="B428" s="28" t="s">
        <v>147</v>
      </c>
      <c r="C428" s="28" t="s">
        <v>9</v>
      </c>
      <c r="D428" s="28" t="s">
        <v>84</v>
      </c>
      <c r="E428" s="28" t="s">
        <v>172</v>
      </c>
      <c r="F428" s="28" t="s">
        <v>47</v>
      </c>
      <c r="G428" s="10">
        <v>84100</v>
      </c>
      <c r="H428" s="10">
        <v>88500</v>
      </c>
      <c r="I428" s="10">
        <v>92100</v>
      </c>
    </row>
    <row r="429" spans="1:9" ht="78.75">
      <c r="A429" s="15" t="s">
        <v>173</v>
      </c>
      <c r="B429" s="27" t="s">
        <v>147</v>
      </c>
      <c r="C429" s="27" t="s">
        <v>9</v>
      </c>
      <c r="D429" s="27" t="s">
        <v>84</v>
      </c>
      <c r="E429" s="27" t="s">
        <v>174</v>
      </c>
      <c r="F429" s="27"/>
      <c r="G429" s="8">
        <f>G430+G431</f>
        <v>6233625.1100000003</v>
      </c>
      <c r="H429" s="8">
        <f t="shared" ref="H429:I429" si="255">H430+H431</f>
        <v>6233625.1100000003</v>
      </c>
      <c r="I429" s="8">
        <f t="shared" si="255"/>
        <v>6233625.1100000003</v>
      </c>
    </row>
    <row r="430" spans="1:9" ht="15.75">
      <c r="A430" s="9" t="s">
        <v>618</v>
      </c>
      <c r="B430" s="28" t="s">
        <v>147</v>
      </c>
      <c r="C430" s="28" t="s">
        <v>9</v>
      </c>
      <c r="D430" s="28" t="s">
        <v>84</v>
      </c>
      <c r="E430" s="28" t="s">
        <v>174</v>
      </c>
      <c r="F430" s="28" t="s">
        <v>22</v>
      </c>
      <c r="G430" s="10">
        <v>80000</v>
      </c>
      <c r="H430" s="10">
        <v>80000</v>
      </c>
      <c r="I430" s="10">
        <v>80000</v>
      </c>
    </row>
    <row r="431" spans="1:9" ht="15.75">
      <c r="A431" s="9" t="s">
        <v>620</v>
      </c>
      <c r="B431" s="28" t="s">
        <v>147</v>
      </c>
      <c r="C431" s="28" t="s">
        <v>9</v>
      </c>
      <c r="D431" s="28" t="s">
        <v>84</v>
      </c>
      <c r="E431" s="28" t="s">
        <v>174</v>
      </c>
      <c r="F431" s="28" t="s">
        <v>47</v>
      </c>
      <c r="G431" s="10">
        <v>6153625.1100000003</v>
      </c>
      <c r="H431" s="10">
        <v>6153625.1100000003</v>
      </c>
      <c r="I431" s="10">
        <v>6153625.1100000003</v>
      </c>
    </row>
    <row r="432" spans="1:9" ht="31.5">
      <c r="A432" s="7" t="s">
        <v>175</v>
      </c>
      <c r="B432" s="27" t="s">
        <v>147</v>
      </c>
      <c r="C432" s="27" t="s">
        <v>9</v>
      </c>
      <c r="D432" s="27" t="s">
        <v>84</v>
      </c>
      <c r="E432" s="27" t="s">
        <v>176</v>
      </c>
      <c r="F432" s="27"/>
      <c r="G432" s="8">
        <f>G433+G434</f>
        <v>43227784</v>
      </c>
      <c r="H432" s="8">
        <f t="shared" ref="H432:I432" si="256">H433+H434</f>
        <v>43227784</v>
      </c>
      <c r="I432" s="8">
        <f t="shared" si="256"/>
        <v>43227784</v>
      </c>
    </row>
    <row r="433" spans="1:12" ht="15.75">
      <c r="A433" s="11" t="s">
        <v>618</v>
      </c>
      <c r="B433" s="28" t="s">
        <v>147</v>
      </c>
      <c r="C433" s="28" t="s">
        <v>9</v>
      </c>
      <c r="D433" s="28" t="s">
        <v>84</v>
      </c>
      <c r="E433" s="28" t="s">
        <v>176</v>
      </c>
      <c r="F433" s="28" t="s">
        <v>22</v>
      </c>
      <c r="G433" s="10">
        <v>720000</v>
      </c>
      <c r="H433" s="10">
        <v>720000</v>
      </c>
      <c r="I433" s="10">
        <v>720000</v>
      </c>
    </row>
    <row r="434" spans="1:12" ht="15.75">
      <c r="A434" s="11" t="s">
        <v>620</v>
      </c>
      <c r="B434" s="28" t="s">
        <v>147</v>
      </c>
      <c r="C434" s="28" t="s">
        <v>9</v>
      </c>
      <c r="D434" s="28" t="s">
        <v>84</v>
      </c>
      <c r="E434" s="28" t="s">
        <v>176</v>
      </c>
      <c r="F434" s="28" t="s">
        <v>47</v>
      </c>
      <c r="G434" s="10">
        <v>42507784</v>
      </c>
      <c r="H434" s="10">
        <v>42507784</v>
      </c>
      <c r="I434" s="10">
        <v>42507784</v>
      </c>
    </row>
    <row r="435" spans="1:12" ht="47.25">
      <c r="A435" s="7" t="s">
        <v>160</v>
      </c>
      <c r="B435" s="27" t="s">
        <v>147</v>
      </c>
      <c r="C435" s="27" t="s">
        <v>9</v>
      </c>
      <c r="D435" s="27" t="s">
        <v>84</v>
      </c>
      <c r="E435" s="27" t="s">
        <v>161</v>
      </c>
      <c r="F435" s="27"/>
      <c r="G435" s="8">
        <f>G436+G437+G438</f>
        <v>2508560</v>
      </c>
      <c r="H435" s="8">
        <f t="shared" ref="H435:I435" si="257">H436+H437+H438</f>
        <v>4975400</v>
      </c>
      <c r="I435" s="8">
        <f t="shared" si="257"/>
        <v>5174500</v>
      </c>
    </row>
    <row r="436" spans="1:12" ht="15.75">
      <c r="A436" s="9" t="s">
        <v>618</v>
      </c>
      <c r="B436" s="28" t="s">
        <v>147</v>
      </c>
      <c r="C436" s="28" t="s">
        <v>9</v>
      </c>
      <c r="D436" s="28" t="s">
        <v>84</v>
      </c>
      <c r="E436" s="28" t="s">
        <v>161</v>
      </c>
      <c r="F436" s="28" t="s">
        <v>22</v>
      </c>
      <c r="G436" s="10">
        <v>45000</v>
      </c>
      <c r="H436" s="10">
        <v>45000</v>
      </c>
      <c r="I436" s="10">
        <v>45000</v>
      </c>
    </row>
    <row r="437" spans="1:12" ht="15.75">
      <c r="A437" s="11" t="s">
        <v>620</v>
      </c>
      <c r="B437" s="28" t="s">
        <v>147</v>
      </c>
      <c r="C437" s="28" t="s">
        <v>9</v>
      </c>
      <c r="D437" s="28" t="s">
        <v>84</v>
      </c>
      <c r="E437" s="28" t="s">
        <v>161</v>
      </c>
      <c r="F437" s="28" t="s">
        <v>47</v>
      </c>
      <c r="G437" s="10">
        <v>2063560</v>
      </c>
      <c r="H437" s="10">
        <v>4530400</v>
      </c>
      <c r="I437" s="10">
        <v>4729500</v>
      </c>
    </row>
    <row r="438" spans="1:12" s="38" customFormat="1" ht="31.5">
      <c r="A438" s="11" t="s">
        <v>619</v>
      </c>
      <c r="B438" s="28" t="s">
        <v>147</v>
      </c>
      <c r="C438" s="28" t="s">
        <v>9</v>
      </c>
      <c r="D438" s="28" t="s">
        <v>84</v>
      </c>
      <c r="E438" s="28" t="s">
        <v>161</v>
      </c>
      <c r="F438" s="28">
        <v>600</v>
      </c>
      <c r="G438" s="10">
        <v>400000</v>
      </c>
      <c r="H438" s="10">
        <v>400000</v>
      </c>
      <c r="I438" s="10">
        <v>400000</v>
      </c>
      <c r="J438" s="32"/>
      <c r="K438" s="32"/>
      <c r="L438" s="32"/>
    </row>
    <row r="439" spans="1:12" ht="31.5">
      <c r="A439" s="7" t="s">
        <v>177</v>
      </c>
      <c r="B439" s="27" t="s">
        <v>147</v>
      </c>
      <c r="C439" s="27" t="s">
        <v>9</v>
      </c>
      <c r="D439" s="27" t="s">
        <v>84</v>
      </c>
      <c r="E439" s="27" t="s">
        <v>178</v>
      </c>
      <c r="F439" s="27"/>
      <c r="G439" s="8">
        <f>G440+G441</f>
        <v>568700</v>
      </c>
      <c r="H439" s="8">
        <f t="shared" ref="H439:I439" si="258">H440+H441</f>
        <v>568700</v>
      </c>
      <c r="I439" s="8">
        <f t="shared" si="258"/>
        <v>568700</v>
      </c>
    </row>
    <row r="440" spans="1:12" ht="15.75">
      <c r="A440" s="11" t="s">
        <v>618</v>
      </c>
      <c r="B440" s="28" t="s">
        <v>147</v>
      </c>
      <c r="C440" s="28" t="s">
        <v>9</v>
      </c>
      <c r="D440" s="28" t="s">
        <v>84</v>
      </c>
      <c r="E440" s="28" t="s">
        <v>178</v>
      </c>
      <c r="F440" s="28" t="s">
        <v>22</v>
      </c>
      <c r="G440" s="10">
        <v>2000</v>
      </c>
      <c r="H440" s="10">
        <v>2000</v>
      </c>
      <c r="I440" s="10">
        <v>2000</v>
      </c>
    </row>
    <row r="441" spans="1:12" ht="15.75">
      <c r="A441" s="11" t="s">
        <v>620</v>
      </c>
      <c r="B441" s="28" t="s">
        <v>147</v>
      </c>
      <c r="C441" s="28" t="s">
        <v>9</v>
      </c>
      <c r="D441" s="28" t="s">
        <v>84</v>
      </c>
      <c r="E441" s="28" t="s">
        <v>178</v>
      </c>
      <c r="F441" s="28" t="s">
        <v>47</v>
      </c>
      <c r="G441" s="10">
        <v>566700</v>
      </c>
      <c r="H441" s="10">
        <v>566700</v>
      </c>
      <c r="I441" s="10">
        <v>566700</v>
      </c>
    </row>
    <row r="442" spans="1:12" ht="31.5">
      <c r="A442" s="7" t="s">
        <v>179</v>
      </c>
      <c r="B442" s="27" t="s">
        <v>147</v>
      </c>
      <c r="C442" s="27" t="s">
        <v>9</v>
      </c>
      <c r="D442" s="27" t="s">
        <v>84</v>
      </c>
      <c r="E442" s="27" t="s">
        <v>180</v>
      </c>
      <c r="F442" s="27"/>
      <c r="G442" s="8">
        <f>G443</f>
        <v>100</v>
      </c>
      <c r="H442" s="8">
        <f t="shared" ref="H442:I442" si="259">H443</f>
        <v>100</v>
      </c>
      <c r="I442" s="8">
        <f t="shared" si="259"/>
        <v>100</v>
      </c>
    </row>
    <row r="443" spans="1:12" ht="15.75">
      <c r="A443" s="11" t="s">
        <v>620</v>
      </c>
      <c r="B443" s="28" t="s">
        <v>147</v>
      </c>
      <c r="C443" s="28" t="s">
        <v>9</v>
      </c>
      <c r="D443" s="28" t="s">
        <v>84</v>
      </c>
      <c r="E443" s="28" t="s">
        <v>180</v>
      </c>
      <c r="F443" s="28" t="s">
        <v>47</v>
      </c>
      <c r="G443" s="10">
        <v>100</v>
      </c>
      <c r="H443" s="10">
        <v>100</v>
      </c>
      <c r="I443" s="10">
        <v>100</v>
      </c>
    </row>
    <row r="444" spans="1:12" ht="47.25">
      <c r="A444" s="7" t="s">
        <v>181</v>
      </c>
      <c r="B444" s="27" t="s">
        <v>147</v>
      </c>
      <c r="C444" s="27" t="s">
        <v>9</v>
      </c>
      <c r="D444" s="27" t="s">
        <v>84</v>
      </c>
      <c r="E444" s="27" t="s">
        <v>182</v>
      </c>
      <c r="F444" s="27"/>
      <c r="G444" s="8">
        <f>G445+G446</f>
        <v>2503800</v>
      </c>
      <c r="H444" s="8">
        <f t="shared" ref="H444:I444" si="260">H445+H446</f>
        <v>2602800</v>
      </c>
      <c r="I444" s="8">
        <f t="shared" si="260"/>
        <v>2705800</v>
      </c>
    </row>
    <row r="445" spans="1:12" ht="15.75">
      <c r="A445" s="9" t="s">
        <v>618</v>
      </c>
      <c r="B445" s="28" t="s">
        <v>147</v>
      </c>
      <c r="C445" s="28" t="s">
        <v>9</v>
      </c>
      <c r="D445" s="28" t="s">
        <v>84</v>
      </c>
      <c r="E445" s="28" t="s">
        <v>182</v>
      </c>
      <c r="F445" s="28" t="s">
        <v>22</v>
      </c>
      <c r="G445" s="10">
        <v>40000</v>
      </c>
      <c r="H445" s="10">
        <v>40000</v>
      </c>
      <c r="I445" s="10">
        <v>40000</v>
      </c>
    </row>
    <row r="446" spans="1:12" ht="15.75">
      <c r="A446" s="9" t="s">
        <v>620</v>
      </c>
      <c r="B446" s="28" t="s">
        <v>147</v>
      </c>
      <c r="C446" s="28" t="s">
        <v>9</v>
      </c>
      <c r="D446" s="28" t="s">
        <v>84</v>
      </c>
      <c r="E446" s="28" t="s">
        <v>182</v>
      </c>
      <c r="F446" s="28" t="s">
        <v>47</v>
      </c>
      <c r="G446" s="10">
        <v>2463800</v>
      </c>
      <c r="H446" s="10">
        <v>2562800</v>
      </c>
      <c r="I446" s="10">
        <v>2665800</v>
      </c>
    </row>
    <row r="447" spans="1:12" ht="47.25">
      <c r="A447" s="17" t="s">
        <v>183</v>
      </c>
      <c r="B447" s="27" t="s">
        <v>147</v>
      </c>
      <c r="C447" s="27" t="s">
        <v>9</v>
      </c>
      <c r="D447" s="27" t="s">
        <v>84</v>
      </c>
      <c r="E447" s="27" t="s">
        <v>184</v>
      </c>
      <c r="F447" s="27"/>
      <c r="G447" s="8">
        <f>G448</f>
        <v>13421344.800000001</v>
      </c>
      <c r="H447" s="8">
        <f t="shared" ref="H447:I447" si="261">H448</f>
        <v>13421344.800000001</v>
      </c>
      <c r="I447" s="8">
        <f t="shared" si="261"/>
        <v>13421344.800000001</v>
      </c>
    </row>
    <row r="448" spans="1:12" ht="15.75">
      <c r="A448" s="9" t="s">
        <v>620</v>
      </c>
      <c r="B448" s="28" t="s">
        <v>147</v>
      </c>
      <c r="C448" s="28" t="s">
        <v>9</v>
      </c>
      <c r="D448" s="28" t="s">
        <v>84</v>
      </c>
      <c r="E448" s="28" t="s">
        <v>184</v>
      </c>
      <c r="F448" s="28" t="s">
        <v>47</v>
      </c>
      <c r="G448" s="10">
        <v>13421344.800000001</v>
      </c>
      <c r="H448" s="10">
        <v>13421344.800000001</v>
      </c>
      <c r="I448" s="10">
        <v>13421344.800000001</v>
      </c>
    </row>
    <row r="449" spans="1:9" ht="15.75">
      <c r="A449" s="7" t="s">
        <v>185</v>
      </c>
      <c r="B449" s="27" t="s">
        <v>147</v>
      </c>
      <c r="C449" s="27" t="s">
        <v>9</v>
      </c>
      <c r="D449" s="27" t="s">
        <v>84</v>
      </c>
      <c r="E449" s="27" t="s">
        <v>186</v>
      </c>
      <c r="F449" s="27"/>
      <c r="G449" s="8">
        <f>G450</f>
        <v>1770000</v>
      </c>
      <c r="H449" s="8">
        <f t="shared" ref="H449:I449" si="262">H450</f>
        <v>1770000</v>
      </c>
      <c r="I449" s="8">
        <f t="shared" si="262"/>
        <v>1770000</v>
      </c>
    </row>
    <row r="450" spans="1:9" ht="15.75">
      <c r="A450" s="11" t="s">
        <v>620</v>
      </c>
      <c r="B450" s="28" t="s">
        <v>147</v>
      </c>
      <c r="C450" s="28" t="s">
        <v>9</v>
      </c>
      <c r="D450" s="28" t="s">
        <v>84</v>
      </c>
      <c r="E450" s="28" t="s">
        <v>186</v>
      </c>
      <c r="F450" s="28" t="s">
        <v>47</v>
      </c>
      <c r="G450" s="10">
        <v>1770000</v>
      </c>
      <c r="H450" s="10">
        <v>1770000</v>
      </c>
      <c r="I450" s="10">
        <v>1770000</v>
      </c>
    </row>
    <row r="451" spans="1:9" ht="31.5">
      <c r="A451" s="7" t="s">
        <v>187</v>
      </c>
      <c r="B451" s="27" t="s">
        <v>147</v>
      </c>
      <c r="C451" s="27" t="s">
        <v>9</v>
      </c>
      <c r="D451" s="27" t="s">
        <v>84</v>
      </c>
      <c r="E451" s="27" t="s">
        <v>188</v>
      </c>
      <c r="F451" s="27"/>
      <c r="G451" s="8">
        <f>G452+G453</f>
        <v>2547596</v>
      </c>
      <c r="H451" s="8">
        <f t="shared" ref="H451:I451" si="263">H452+H453</f>
        <v>2648359</v>
      </c>
      <c r="I451" s="8">
        <f t="shared" si="263"/>
        <v>2753052</v>
      </c>
    </row>
    <row r="452" spans="1:9" ht="15.75">
      <c r="A452" s="11" t="s">
        <v>618</v>
      </c>
      <c r="B452" s="28" t="s">
        <v>147</v>
      </c>
      <c r="C452" s="28" t="s">
        <v>9</v>
      </c>
      <c r="D452" s="28" t="s">
        <v>84</v>
      </c>
      <c r="E452" s="28" t="s">
        <v>188</v>
      </c>
      <c r="F452" s="28" t="s">
        <v>22</v>
      </c>
      <c r="G452" s="10">
        <v>50300</v>
      </c>
      <c r="H452" s="10">
        <v>50300</v>
      </c>
      <c r="I452" s="10">
        <v>50300</v>
      </c>
    </row>
    <row r="453" spans="1:9" ht="15.75">
      <c r="A453" s="11" t="s">
        <v>620</v>
      </c>
      <c r="B453" s="28" t="s">
        <v>147</v>
      </c>
      <c r="C453" s="28" t="s">
        <v>9</v>
      </c>
      <c r="D453" s="28" t="s">
        <v>84</v>
      </c>
      <c r="E453" s="28" t="s">
        <v>188</v>
      </c>
      <c r="F453" s="28" t="s">
        <v>47</v>
      </c>
      <c r="G453" s="10">
        <v>2497296</v>
      </c>
      <c r="H453" s="10">
        <v>2598059</v>
      </c>
      <c r="I453" s="10">
        <v>2702752</v>
      </c>
    </row>
    <row r="454" spans="1:9" ht="31.5">
      <c r="A454" s="7" t="s">
        <v>189</v>
      </c>
      <c r="B454" s="27" t="s">
        <v>147</v>
      </c>
      <c r="C454" s="27" t="s">
        <v>9</v>
      </c>
      <c r="D454" s="27" t="s">
        <v>84</v>
      </c>
      <c r="E454" s="27" t="s">
        <v>190</v>
      </c>
      <c r="F454" s="27"/>
      <c r="G454" s="8">
        <f>G455+G456</f>
        <v>29661600</v>
      </c>
      <c r="H454" s="8">
        <f t="shared" ref="H454:I454" si="264">H455+H456</f>
        <v>29643800</v>
      </c>
      <c r="I454" s="8">
        <f t="shared" si="264"/>
        <v>29637900</v>
      </c>
    </row>
    <row r="455" spans="1:9" ht="15.75">
      <c r="A455" s="11" t="s">
        <v>618</v>
      </c>
      <c r="B455" s="28" t="s">
        <v>147</v>
      </c>
      <c r="C455" s="28" t="s">
        <v>9</v>
      </c>
      <c r="D455" s="28" t="s">
        <v>84</v>
      </c>
      <c r="E455" s="28" t="s">
        <v>190</v>
      </c>
      <c r="F455" s="28" t="s">
        <v>22</v>
      </c>
      <c r="G455" s="10">
        <v>80000</v>
      </c>
      <c r="H455" s="10">
        <v>80000</v>
      </c>
      <c r="I455" s="10">
        <v>80000</v>
      </c>
    </row>
    <row r="456" spans="1:9" ht="15.75">
      <c r="A456" s="11" t="s">
        <v>620</v>
      </c>
      <c r="B456" s="28" t="s">
        <v>147</v>
      </c>
      <c r="C456" s="28" t="s">
        <v>9</v>
      </c>
      <c r="D456" s="28" t="s">
        <v>84</v>
      </c>
      <c r="E456" s="28" t="s">
        <v>190</v>
      </c>
      <c r="F456" s="28" t="s">
        <v>47</v>
      </c>
      <c r="G456" s="10">
        <v>29581600</v>
      </c>
      <c r="H456" s="10">
        <v>29563800</v>
      </c>
      <c r="I456" s="10">
        <v>29557900</v>
      </c>
    </row>
    <row r="457" spans="1:9" ht="31.5">
      <c r="A457" s="7" t="s">
        <v>696</v>
      </c>
      <c r="B457" s="27" t="s">
        <v>147</v>
      </c>
      <c r="C457" s="27" t="s">
        <v>9</v>
      </c>
      <c r="D457" s="27" t="s">
        <v>84</v>
      </c>
      <c r="E457" s="27" t="s">
        <v>191</v>
      </c>
      <c r="F457" s="27"/>
      <c r="G457" s="8">
        <f>G458</f>
        <v>1133200</v>
      </c>
      <c r="H457" s="8">
        <f t="shared" ref="H457:I457" si="265">H458</f>
        <v>0</v>
      </c>
      <c r="I457" s="8">
        <f t="shared" si="265"/>
        <v>0</v>
      </c>
    </row>
    <row r="458" spans="1:9" ht="15.75">
      <c r="A458" s="7" t="s">
        <v>15</v>
      </c>
      <c r="B458" s="27" t="s">
        <v>147</v>
      </c>
      <c r="C458" s="27" t="s">
        <v>9</v>
      </c>
      <c r="D458" s="27" t="s">
        <v>84</v>
      </c>
      <c r="E458" s="27" t="s">
        <v>192</v>
      </c>
      <c r="F458" s="27"/>
      <c r="G458" s="8">
        <f>G459</f>
        <v>1133200</v>
      </c>
      <c r="H458" s="8">
        <f t="shared" ref="H458:I459" si="266">H459</f>
        <v>0</v>
      </c>
      <c r="I458" s="8">
        <f t="shared" si="266"/>
        <v>0</v>
      </c>
    </row>
    <row r="459" spans="1:9" ht="47.25">
      <c r="A459" s="7" t="s">
        <v>626</v>
      </c>
      <c r="B459" s="27" t="s">
        <v>147</v>
      </c>
      <c r="C459" s="27" t="s">
        <v>9</v>
      </c>
      <c r="D459" s="27" t="s">
        <v>84</v>
      </c>
      <c r="E459" s="27" t="s">
        <v>193</v>
      </c>
      <c r="F459" s="27"/>
      <c r="G459" s="8">
        <f>G460</f>
        <v>1133200</v>
      </c>
      <c r="H459" s="8">
        <f t="shared" si="266"/>
        <v>0</v>
      </c>
      <c r="I459" s="8">
        <f t="shared" si="266"/>
        <v>0</v>
      </c>
    </row>
    <row r="460" spans="1:9" ht="15.75">
      <c r="A460" s="7" t="s">
        <v>185</v>
      </c>
      <c r="B460" s="27" t="s">
        <v>147</v>
      </c>
      <c r="C460" s="27" t="s">
        <v>9</v>
      </c>
      <c r="D460" s="27" t="s">
        <v>84</v>
      </c>
      <c r="E460" s="27" t="s">
        <v>196</v>
      </c>
      <c r="F460" s="27"/>
      <c r="G460" s="8">
        <f>G461</f>
        <v>1133200</v>
      </c>
      <c r="H460" s="8">
        <f t="shared" ref="H460:I460" si="267">H461</f>
        <v>0</v>
      </c>
      <c r="I460" s="8">
        <f t="shared" si="267"/>
        <v>0</v>
      </c>
    </row>
    <row r="461" spans="1:9" ht="31.5">
      <c r="A461" s="11" t="s">
        <v>619</v>
      </c>
      <c r="B461" s="28" t="s">
        <v>147</v>
      </c>
      <c r="C461" s="28" t="s">
        <v>9</v>
      </c>
      <c r="D461" s="28" t="s">
        <v>84</v>
      </c>
      <c r="E461" s="28" t="s">
        <v>196</v>
      </c>
      <c r="F461" s="28" t="s">
        <v>37</v>
      </c>
      <c r="G461" s="10">
        <v>1133200</v>
      </c>
      <c r="H461" s="10">
        <v>0</v>
      </c>
      <c r="I461" s="10">
        <v>0</v>
      </c>
    </row>
    <row r="462" spans="1:9" ht="15.75">
      <c r="A462" s="5" t="s">
        <v>134</v>
      </c>
      <c r="B462" s="26" t="s">
        <v>147</v>
      </c>
      <c r="C462" s="26" t="s">
        <v>9</v>
      </c>
      <c r="D462" s="26" t="s">
        <v>133</v>
      </c>
      <c r="E462" s="26"/>
      <c r="F462" s="26"/>
      <c r="G462" s="6">
        <f>G463</f>
        <v>35016370.689999998</v>
      </c>
      <c r="H462" s="6">
        <f t="shared" ref="H462:I462" si="268">H463</f>
        <v>36113605.530000001</v>
      </c>
      <c r="I462" s="6">
        <f t="shared" si="268"/>
        <v>37358374.770000003</v>
      </c>
    </row>
    <row r="463" spans="1:9" ht="31.5">
      <c r="A463" s="7" t="s">
        <v>608</v>
      </c>
      <c r="B463" s="27" t="s">
        <v>147</v>
      </c>
      <c r="C463" s="27" t="s">
        <v>9</v>
      </c>
      <c r="D463" s="27" t="s">
        <v>133</v>
      </c>
      <c r="E463" s="27" t="s">
        <v>14</v>
      </c>
      <c r="F463" s="27"/>
      <c r="G463" s="8">
        <f>G464</f>
        <v>35016370.689999998</v>
      </c>
      <c r="H463" s="8">
        <f t="shared" ref="H463:I463" si="269">H464</f>
        <v>36113605.530000001</v>
      </c>
      <c r="I463" s="8">
        <f t="shared" si="269"/>
        <v>37358374.770000003</v>
      </c>
    </row>
    <row r="464" spans="1:9" ht="15.75">
      <c r="A464" s="7" t="s">
        <v>15</v>
      </c>
      <c r="B464" s="27" t="s">
        <v>147</v>
      </c>
      <c r="C464" s="27" t="s">
        <v>9</v>
      </c>
      <c r="D464" s="27" t="s">
        <v>133</v>
      </c>
      <c r="E464" s="27" t="s">
        <v>16</v>
      </c>
      <c r="F464" s="27"/>
      <c r="G464" s="8">
        <f>G465+G477</f>
        <v>35016370.689999998</v>
      </c>
      <c r="H464" s="8">
        <f t="shared" ref="H464:I464" si="270">H465+H477</f>
        <v>36113605.530000001</v>
      </c>
      <c r="I464" s="8">
        <f t="shared" si="270"/>
        <v>37358374.770000003</v>
      </c>
    </row>
    <row r="465" spans="1:9" ht="15.75">
      <c r="A465" s="7" t="s">
        <v>197</v>
      </c>
      <c r="B465" s="27" t="s">
        <v>147</v>
      </c>
      <c r="C465" s="27" t="s">
        <v>9</v>
      </c>
      <c r="D465" s="27" t="s">
        <v>133</v>
      </c>
      <c r="E465" s="27" t="s">
        <v>198</v>
      </c>
      <c r="F465" s="27"/>
      <c r="G465" s="8">
        <f>G466+G468+G471+G474</f>
        <v>13353823.84</v>
      </c>
      <c r="H465" s="8">
        <f t="shared" ref="H465:I465" si="271">H466+H468+H471+H474</f>
        <v>13861358.68</v>
      </c>
      <c r="I465" s="8">
        <f t="shared" si="271"/>
        <v>14492827.92</v>
      </c>
    </row>
    <row r="466" spans="1:9" ht="15.75">
      <c r="A466" s="7" t="s">
        <v>163</v>
      </c>
      <c r="B466" s="27" t="s">
        <v>147</v>
      </c>
      <c r="C466" s="27" t="s">
        <v>9</v>
      </c>
      <c r="D466" s="27" t="s">
        <v>133</v>
      </c>
      <c r="E466" s="27" t="s">
        <v>199</v>
      </c>
      <c r="F466" s="27"/>
      <c r="G466" s="8">
        <f>G467</f>
        <v>90000</v>
      </c>
      <c r="H466" s="8">
        <f t="shared" ref="H466:I466" si="272">H467</f>
        <v>90000</v>
      </c>
      <c r="I466" s="8">
        <f t="shared" si="272"/>
        <v>90000</v>
      </c>
    </row>
    <row r="467" spans="1:9" ht="15.75">
      <c r="A467" s="11" t="s">
        <v>620</v>
      </c>
      <c r="B467" s="28" t="s">
        <v>147</v>
      </c>
      <c r="C467" s="28" t="s">
        <v>9</v>
      </c>
      <c r="D467" s="28" t="s">
        <v>133</v>
      </c>
      <c r="E467" s="28" t="s">
        <v>199</v>
      </c>
      <c r="F467" s="28" t="s">
        <v>47</v>
      </c>
      <c r="G467" s="10">
        <v>90000</v>
      </c>
      <c r="H467" s="10">
        <v>90000</v>
      </c>
      <c r="I467" s="10">
        <v>90000</v>
      </c>
    </row>
    <row r="468" spans="1:9" ht="31.5">
      <c r="A468" s="7" t="s">
        <v>200</v>
      </c>
      <c r="B468" s="27" t="s">
        <v>147</v>
      </c>
      <c r="C468" s="27" t="s">
        <v>9</v>
      </c>
      <c r="D468" s="27" t="s">
        <v>133</v>
      </c>
      <c r="E468" s="27" t="s">
        <v>201</v>
      </c>
      <c r="F468" s="27"/>
      <c r="G468" s="8">
        <f>G469+G470</f>
        <v>1050400</v>
      </c>
      <c r="H468" s="8">
        <f t="shared" ref="H468:I468" si="273">H469+H470</f>
        <v>1092400</v>
      </c>
      <c r="I468" s="8">
        <f t="shared" si="273"/>
        <v>1136100</v>
      </c>
    </row>
    <row r="469" spans="1:9" ht="15.75">
      <c r="A469" s="11" t="s">
        <v>618</v>
      </c>
      <c r="B469" s="28" t="s">
        <v>147</v>
      </c>
      <c r="C469" s="28" t="s">
        <v>9</v>
      </c>
      <c r="D469" s="28" t="s">
        <v>133</v>
      </c>
      <c r="E469" s="28" t="s">
        <v>201</v>
      </c>
      <c r="F469" s="28" t="s">
        <v>22</v>
      </c>
      <c r="G469" s="10">
        <v>16000</v>
      </c>
      <c r="H469" s="10">
        <v>16000</v>
      </c>
      <c r="I469" s="10">
        <v>16000</v>
      </c>
    </row>
    <row r="470" spans="1:9" ht="15.75">
      <c r="A470" s="11" t="s">
        <v>620</v>
      </c>
      <c r="B470" s="28" t="s">
        <v>147</v>
      </c>
      <c r="C470" s="28" t="s">
        <v>9</v>
      </c>
      <c r="D470" s="28" t="s">
        <v>133</v>
      </c>
      <c r="E470" s="28" t="s">
        <v>201</v>
      </c>
      <c r="F470" s="28" t="s">
        <v>47</v>
      </c>
      <c r="G470" s="10">
        <v>1034400</v>
      </c>
      <c r="H470" s="10">
        <v>1076400</v>
      </c>
      <c r="I470" s="10">
        <v>1120100</v>
      </c>
    </row>
    <row r="471" spans="1:9" ht="15.75">
      <c r="A471" s="7" t="s">
        <v>202</v>
      </c>
      <c r="B471" s="27" t="s">
        <v>147</v>
      </c>
      <c r="C471" s="27" t="s">
        <v>9</v>
      </c>
      <c r="D471" s="27" t="s">
        <v>133</v>
      </c>
      <c r="E471" s="27" t="s">
        <v>203</v>
      </c>
      <c r="F471" s="27"/>
      <c r="G471" s="8">
        <f>G472+G473</f>
        <v>2303823.84</v>
      </c>
      <c r="H471" s="8">
        <f t="shared" ref="H471:I471" si="274">H472+H473</f>
        <v>2372958.6800000002</v>
      </c>
      <c r="I471" s="8">
        <f t="shared" si="274"/>
        <v>2548527.92</v>
      </c>
    </row>
    <row r="472" spans="1:9" ht="15.75">
      <c r="A472" s="11" t="s">
        <v>618</v>
      </c>
      <c r="B472" s="28" t="s">
        <v>147</v>
      </c>
      <c r="C472" s="28" t="s">
        <v>9</v>
      </c>
      <c r="D472" s="28" t="s">
        <v>133</v>
      </c>
      <c r="E472" s="28" t="s">
        <v>203</v>
      </c>
      <c r="F472" s="28" t="s">
        <v>22</v>
      </c>
      <c r="G472" s="10">
        <v>40000</v>
      </c>
      <c r="H472" s="10">
        <v>40000</v>
      </c>
      <c r="I472" s="10">
        <v>40000</v>
      </c>
    </row>
    <row r="473" spans="1:9" ht="15.75">
      <c r="A473" s="11" t="s">
        <v>620</v>
      </c>
      <c r="B473" s="28" t="s">
        <v>147</v>
      </c>
      <c r="C473" s="28" t="s">
        <v>9</v>
      </c>
      <c r="D473" s="28" t="s">
        <v>133</v>
      </c>
      <c r="E473" s="28" t="s">
        <v>203</v>
      </c>
      <c r="F473" s="28" t="s">
        <v>47</v>
      </c>
      <c r="G473" s="10">
        <v>2263823.84</v>
      </c>
      <c r="H473" s="10">
        <v>2332958.6800000002</v>
      </c>
      <c r="I473" s="10">
        <v>2508527.92</v>
      </c>
    </row>
    <row r="474" spans="1:9" ht="31.5">
      <c r="A474" s="7" t="s">
        <v>204</v>
      </c>
      <c r="B474" s="27" t="s">
        <v>147</v>
      </c>
      <c r="C474" s="27" t="s">
        <v>9</v>
      </c>
      <c r="D474" s="27" t="s">
        <v>133</v>
      </c>
      <c r="E474" s="27" t="s">
        <v>205</v>
      </c>
      <c r="F474" s="27"/>
      <c r="G474" s="8">
        <f>G475+G476</f>
        <v>9909600</v>
      </c>
      <c r="H474" s="8">
        <f t="shared" ref="H474:I474" si="275">H475+H476</f>
        <v>10306000</v>
      </c>
      <c r="I474" s="8">
        <f t="shared" si="275"/>
        <v>10718200</v>
      </c>
    </row>
    <row r="475" spans="1:9" ht="15.75">
      <c r="A475" s="11" t="s">
        <v>618</v>
      </c>
      <c r="B475" s="28" t="s">
        <v>147</v>
      </c>
      <c r="C475" s="28" t="s">
        <v>9</v>
      </c>
      <c r="D475" s="28" t="s">
        <v>133</v>
      </c>
      <c r="E475" s="28" t="s">
        <v>205</v>
      </c>
      <c r="F475" s="28" t="s">
        <v>22</v>
      </c>
      <c r="G475" s="10">
        <v>150000</v>
      </c>
      <c r="H475" s="10">
        <v>150000</v>
      </c>
      <c r="I475" s="10">
        <v>150000</v>
      </c>
    </row>
    <row r="476" spans="1:9" ht="15.75">
      <c r="A476" s="11" t="s">
        <v>620</v>
      </c>
      <c r="B476" s="28" t="s">
        <v>147</v>
      </c>
      <c r="C476" s="28" t="s">
        <v>9</v>
      </c>
      <c r="D476" s="28" t="s">
        <v>133</v>
      </c>
      <c r="E476" s="28" t="s">
        <v>205</v>
      </c>
      <c r="F476" s="28" t="s">
        <v>47</v>
      </c>
      <c r="G476" s="10">
        <v>9759600</v>
      </c>
      <c r="H476" s="10">
        <v>10156000</v>
      </c>
      <c r="I476" s="10">
        <v>10568200</v>
      </c>
    </row>
    <row r="477" spans="1:9" ht="31.5">
      <c r="A477" s="7" t="s">
        <v>143</v>
      </c>
      <c r="B477" s="27" t="s">
        <v>147</v>
      </c>
      <c r="C477" s="27" t="s">
        <v>9</v>
      </c>
      <c r="D477" s="27" t="s">
        <v>133</v>
      </c>
      <c r="E477" s="27" t="s">
        <v>144</v>
      </c>
      <c r="F477" s="27"/>
      <c r="G477" s="8">
        <f>G478+G480</f>
        <v>21662546.850000001</v>
      </c>
      <c r="H477" s="8">
        <f t="shared" ref="H477:I477" si="276">H478+H480</f>
        <v>22252246.850000001</v>
      </c>
      <c r="I477" s="8">
        <f t="shared" si="276"/>
        <v>22865546.850000001</v>
      </c>
    </row>
    <row r="478" spans="1:9" ht="63">
      <c r="A478" s="15" t="s">
        <v>206</v>
      </c>
      <c r="B478" s="27" t="s">
        <v>147</v>
      </c>
      <c r="C478" s="27" t="s">
        <v>9</v>
      </c>
      <c r="D478" s="27" t="s">
        <v>133</v>
      </c>
      <c r="E478" s="27" t="s">
        <v>207</v>
      </c>
      <c r="F478" s="27"/>
      <c r="G478" s="8">
        <f>G479</f>
        <v>6526846.8499999996</v>
      </c>
      <c r="H478" s="8">
        <f t="shared" ref="H478:I478" si="277">H479</f>
        <v>6526846.8499999996</v>
      </c>
      <c r="I478" s="8">
        <f t="shared" si="277"/>
        <v>6526846.8499999996</v>
      </c>
    </row>
    <row r="479" spans="1:9" ht="15.75">
      <c r="A479" s="9" t="s">
        <v>627</v>
      </c>
      <c r="B479" s="28" t="s">
        <v>147</v>
      </c>
      <c r="C479" s="28" t="s">
        <v>9</v>
      </c>
      <c r="D479" s="28" t="s">
        <v>133</v>
      </c>
      <c r="E479" s="28" t="s">
        <v>207</v>
      </c>
      <c r="F479" s="28" t="s">
        <v>208</v>
      </c>
      <c r="G479" s="10">
        <v>6526846.8499999996</v>
      </c>
      <c r="H479" s="10">
        <v>6526846.8499999996</v>
      </c>
      <c r="I479" s="10">
        <v>6526846.8499999996</v>
      </c>
    </row>
    <row r="480" spans="1:9" ht="47.25">
      <c r="A480" s="7" t="s">
        <v>209</v>
      </c>
      <c r="B480" s="27" t="s">
        <v>147</v>
      </c>
      <c r="C480" s="27" t="s">
        <v>9</v>
      </c>
      <c r="D480" s="27" t="s">
        <v>133</v>
      </c>
      <c r="E480" s="27" t="s">
        <v>210</v>
      </c>
      <c r="F480" s="27"/>
      <c r="G480" s="8">
        <f>G481+G482</f>
        <v>15135700</v>
      </c>
      <c r="H480" s="8">
        <f t="shared" ref="H480:I480" si="278">H481+H482</f>
        <v>15725400</v>
      </c>
      <c r="I480" s="8">
        <f t="shared" si="278"/>
        <v>16338700</v>
      </c>
    </row>
    <row r="481" spans="1:12" ht="15.75">
      <c r="A481" s="9" t="s">
        <v>618</v>
      </c>
      <c r="B481" s="28" t="s">
        <v>147</v>
      </c>
      <c r="C481" s="28" t="s">
        <v>9</v>
      </c>
      <c r="D481" s="28" t="s">
        <v>133</v>
      </c>
      <c r="E481" s="28" t="s">
        <v>210</v>
      </c>
      <c r="F481" s="28" t="s">
        <v>22</v>
      </c>
      <c r="G481" s="10">
        <v>1500000</v>
      </c>
      <c r="H481" s="10">
        <v>1500000</v>
      </c>
      <c r="I481" s="10">
        <v>1500000</v>
      </c>
    </row>
    <row r="482" spans="1:12" ht="15.75">
      <c r="A482" s="9" t="s">
        <v>620</v>
      </c>
      <c r="B482" s="28" t="s">
        <v>147</v>
      </c>
      <c r="C482" s="28" t="s">
        <v>9</v>
      </c>
      <c r="D482" s="28" t="s">
        <v>133</v>
      </c>
      <c r="E482" s="28" t="s">
        <v>210</v>
      </c>
      <c r="F482" s="28" t="s">
        <v>47</v>
      </c>
      <c r="G482" s="10">
        <v>13635700</v>
      </c>
      <c r="H482" s="10">
        <v>14225400</v>
      </c>
      <c r="I482" s="10">
        <v>14838700</v>
      </c>
    </row>
    <row r="483" spans="1:12" ht="15.75">
      <c r="A483" s="5" t="s">
        <v>212</v>
      </c>
      <c r="B483" s="26" t="s">
        <v>147</v>
      </c>
      <c r="C483" s="26" t="s">
        <v>9</v>
      </c>
      <c r="D483" s="26" t="s">
        <v>211</v>
      </c>
      <c r="E483" s="26"/>
      <c r="F483" s="26"/>
      <c r="G483" s="6">
        <f>G484+G556</f>
        <v>28227771.280000001</v>
      </c>
      <c r="H483" s="6">
        <f>H484+H556</f>
        <v>26163745.150000002</v>
      </c>
      <c r="I483" s="6">
        <f>I484+I556</f>
        <v>26065823.650000002</v>
      </c>
    </row>
    <row r="484" spans="1:12" ht="31.5">
      <c r="A484" s="7" t="s">
        <v>608</v>
      </c>
      <c r="B484" s="27" t="s">
        <v>147</v>
      </c>
      <c r="C484" s="27" t="s">
        <v>9</v>
      </c>
      <c r="D484" s="27" t="s">
        <v>211</v>
      </c>
      <c r="E484" s="27" t="s">
        <v>14</v>
      </c>
      <c r="F484" s="27"/>
      <c r="G484" s="8">
        <f>G485</f>
        <v>26903852.260000002</v>
      </c>
      <c r="H484" s="8">
        <f t="shared" ref="H484:I484" si="279">H485</f>
        <v>26163745.150000002</v>
      </c>
      <c r="I484" s="8">
        <f t="shared" si="279"/>
        <v>26065823.650000002</v>
      </c>
    </row>
    <row r="485" spans="1:12" ht="15.75">
      <c r="A485" s="7" t="s">
        <v>15</v>
      </c>
      <c r="B485" s="27" t="s">
        <v>147</v>
      </c>
      <c r="C485" s="27" t="s">
        <v>9</v>
      </c>
      <c r="D485" s="27" t="s">
        <v>211</v>
      </c>
      <c r="E485" s="27" t="s">
        <v>16</v>
      </c>
      <c r="F485" s="27"/>
      <c r="G485" s="8">
        <f>G486++G528+G541+G547+G550</f>
        <v>26903852.260000002</v>
      </c>
      <c r="H485" s="8">
        <f>H486++H528+H541+H547+H550</f>
        <v>26163745.150000002</v>
      </c>
      <c r="I485" s="8">
        <f>I486++I528+I541+I547+I550</f>
        <v>26065823.650000002</v>
      </c>
    </row>
    <row r="486" spans="1:12" ht="15.75">
      <c r="A486" s="7" t="s">
        <v>158</v>
      </c>
      <c r="B486" s="27" t="s">
        <v>147</v>
      </c>
      <c r="C486" s="27" t="s">
        <v>9</v>
      </c>
      <c r="D486" s="27" t="s">
        <v>211</v>
      </c>
      <c r="E486" s="27" t="s">
        <v>159</v>
      </c>
      <c r="F486" s="27"/>
      <c r="G486" s="8">
        <f>G493+G501+G508+G510+G513+G516+G518+G520+G526+G487+G489+G491+G497+G499+G504+G506+G522+G524</f>
        <v>22977579.330000002</v>
      </c>
      <c r="H486" s="8">
        <f t="shared" ref="H486:I486" si="280">H493+H501+H508+H510+H513+H516+H518+H520+H526+H487+H489+H491+H497+H499+H504+H506+H522+H524</f>
        <v>22497579.330000002</v>
      </c>
      <c r="I486" s="8">
        <f t="shared" si="280"/>
        <v>22497579.330000002</v>
      </c>
    </row>
    <row r="487" spans="1:12" s="38" customFormat="1" ht="31.5">
      <c r="A487" s="7" t="s">
        <v>165</v>
      </c>
      <c r="B487" s="27" t="s">
        <v>147</v>
      </c>
      <c r="C487" s="27" t="s">
        <v>9</v>
      </c>
      <c r="D487" s="27" t="s">
        <v>211</v>
      </c>
      <c r="E487" s="27" t="s">
        <v>166</v>
      </c>
      <c r="F487" s="27"/>
      <c r="G487" s="8">
        <f>G488</f>
        <v>123690</v>
      </c>
      <c r="H487" s="8">
        <f t="shared" ref="H487:I487" si="281">H488</f>
        <v>123690</v>
      </c>
      <c r="I487" s="8">
        <f t="shared" si="281"/>
        <v>123690</v>
      </c>
      <c r="J487" s="32"/>
      <c r="K487" s="32"/>
      <c r="L487" s="32"/>
    </row>
    <row r="488" spans="1:12" s="38" customFormat="1" ht="15.75">
      <c r="A488" s="11" t="s">
        <v>618</v>
      </c>
      <c r="B488" s="36" t="s">
        <v>147</v>
      </c>
      <c r="C488" s="36" t="s">
        <v>9</v>
      </c>
      <c r="D488" s="36" t="s">
        <v>211</v>
      </c>
      <c r="E488" s="36" t="s">
        <v>166</v>
      </c>
      <c r="F488" s="36">
        <v>200</v>
      </c>
      <c r="G488" s="41">
        <v>123690</v>
      </c>
      <c r="H488" s="41">
        <v>123690</v>
      </c>
      <c r="I488" s="41">
        <v>123690</v>
      </c>
      <c r="J488" s="32"/>
      <c r="K488" s="32"/>
      <c r="L488" s="32"/>
    </row>
    <row r="489" spans="1:12" s="38" customFormat="1" ht="31.5">
      <c r="A489" s="7" t="s">
        <v>167</v>
      </c>
      <c r="B489" s="27" t="s">
        <v>147</v>
      </c>
      <c r="C489" s="27" t="s">
        <v>9</v>
      </c>
      <c r="D489" s="27" t="s">
        <v>211</v>
      </c>
      <c r="E489" s="27" t="s">
        <v>168</v>
      </c>
      <c r="F489" s="36"/>
      <c r="G489" s="40">
        <f>G490</f>
        <v>1400</v>
      </c>
      <c r="H489" s="40">
        <f t="shared" ref="H489:I489" si="282">H490</f>
        <v>1400</v>
      </c>
      <c r="I489" s="40">
        <f t="shared" si="282"/>
        <v>1400</v>
      </c>
      <c r="J489" s="32"/>
      <c r="K489" s="32"/>
      <c r="L489" s="32"/>
    </row>
    <row r="490" spans="1:12" s="38" customFormat="1" ht="15.75">
      <c r="A490" s="11" t="s">
        <v>618</v>
      </c>
      <c r="B490" s="36" t="s">
        <v>147</v>
      </c>
      <c r="C490" s="36" t="s">
        <v>9</v>
      </c>
      <c r="D490" s="36" t="s">
        <v>211</v>
      </c>
      <c r="E490" s="36" t="s">
        <v>168</v>
      </c>
      <c r="F490" s="36">
        <v>200</v>
      </c>
      <c r="G490" s="41">
        <v>1400</v>
      </c>
      <c r="H490" s="41">
        <v>1400</v>
      </c>
      <c r="I490" s="41">
        <v>1400</v>
      </c>
      <c r="J490" s="32"/>
      <c r="K490" s="32"/>
      <c r="L490" s="32"/>
    </row>
    <row r="491" spans="1:12" s="38" customFormat="1" ht="31.5">
      <c r="A491" s="7" t="s">
        <v>169</v>
      </c>
      <c r="B491" s="27" t="s">
        <v>147</v>
      </c>
      <c r="C491" s="27" t="s">
        <v>9</v>
      </c>
      <c r="D491" s="27" t="s">
        <v>211</v>
      </c>
      <c r="E491" s="27" t="s">
        <v>170</v>
      </c>
      <c r="F491" s="36"/>
      <c r="G491" s="40">
        <f>G492</f>
        <v>112800</v>
      </c>
      <c r="H491" s="40">
        <f t="shared" ref="H491:I491" si="283">H492</f>
        <v>112800</v>
      </c>
      <c r="I491" s="40">
        <f t="shared" si="283"/>
        <v>112800</v>
      </c>
      <c r="J491" s="32"/>
      <c r="K491" s="32"/>
      <c r="L491" s="32"/>
    </row>
    <row r="492" spans="1:12" s="38" customFormat="1" ht="15.75">
      <c r="A492" s="11" t="s">
        <v>618</v>
      </c>
      <c r="B492" s="36" t="s">
        <v>147</v>
      </c>
      <c r="C492" s="36" t="s">
        <v>9</v>
      </c>
      <c r="D492" s="36" t="s">
        <v>211</v>
      </c>
      <c r="E492" s="36" t="s">
        <v>170</v>
      </c>
      <c r="F492" s="36">
        <v>200</v>
      </c>
      <c r="G492" s="41">
        <v>112800</v>
      </c>
      <c r="H492" s="41">
        <v>112800</v>
      </c>
      <c r="I492" s="41">
        <v>112800</v>
      </c>
      <c r="J492" s="32"/>
      <c r="K492" s="32"/>
      <c r="L492" s="32"/>
    </row>
    <row r="493" spans="1:12" ht="31.5">
      <c r="A493" s="7" t="s">
        <v>213</v>
      </c>
      <c r="B493" s="27" t="s">
        <v>147</v>
      </c>
      <c r="C493" s="27" t="s">
        <v>9</v>
      </c>
      <c r="D493" s="27" t="s">
        <v>211</v>
      </c>
      <c r="E493" s="27" t="s">
        <v>214</v>
      </c>
      <c r="F493" s="27"/>
      <c r="G493" s="8">
        <f>G494+G495+G496</f>
        <v>13807224.350000001</v>
      </c>
      <c r="H493" s="8">
        <f t="shared" ref="H493:I493" si="284">H494+H495</f>
        <v>13807224.350000001</v>
      </c>
      <c r="I493" s="8">
        <f t="shared" si="284"/>
        <v>13807224.350000001</v>
      </c>
    </row>
    <row r="494" spans="1:12" ht="47.25">
      <c r="A494" s="9" t="s">
        <v>607</v>
      </c>
      <c r="B494" s="28" t="s">
        <v>147</v>
      </c>
      <c r="C494" s="28" t="s">
        <v>9</v>
      </c>
      <c r="D494" s="28" t="s">
        <v>211</v>
      </c>
      <c r="E494" s="28" t="s">
        <v>214</v>
      </c>
      <c r="F494" s="28" t="s">
        <v>21</v>
      </c>
      <c r="G494" s="10">
        <v>13086240.060000001</v>
      </c>
      <c r="H494" s="10">
        <v>13086240.060000001</v>
      </c>
      <c r="I494" s="10">
        <v>13086240.060000001</v>
      </c>
    </row>
    <row r="495" spans="1:12" ht="15.75">
      <c r="A495" s="11" t="s">
        <v>618</v>
      </c>
      <c r="B495" s="28" t="s">
        <v>147</v>
      </c>
      <c r="C495" s="28" t="s">
        <v>9</v>
      </c>
      <c r="D495" s="28" t="s">
        <v>211</v>
      </c>
      <c r="E495" s="28" t="s">
        <v>214</v>
      </c>
      <c r="F495" s="28" t="s">
        <v>22</v>
      </c>
      <c r="G495" s="10">
        <v>718959.29</v>
      </c>
      <c r="H495" s="10">
        <v>720984.29</v>
      </c>
      <c r="I495" s="10">
        <v>720984.29</v>
      </c>
    </row>
    <row r="496" spans="1:12" s="75" customFormat="1" ht="15.75">
      <c r="A496" s="11" t="s">
        <v>610</v>
      </c>
      <c r="B496" s="28" t="s">
        <v>147</v>
      </c>
      <c r="C496" s="28" t="s">
        <v>9</v>
      </c>
      <c r="D496" s="28" t="s">
        <v>211</v>
      </c>
      <c r="E496" s="28" t="s">
        <v>214</v>
      </c>
      <c r="F496" s="28">
        <v>800</v>
      </c>
      <c r="G496" s="10">
        <v>2025</v>
      </c>
      <c r="H496" s="10">
        <v>0</v>
      </c>
      <c r="I496" s="10">
        <v>0</v>
      </c>
      <c r="J496" s="32"/>
      <c r="K496" s="32"/>
      <c r="L496" s="32"/>
    </row>
    <row r="497" spans="1:12" s="38" customFormat="1" ht="78.75">
      <c r="A497" s="15" t="s">
        <v>171</v>
      </c>
      <c r="B497" s="27" t="s">
        <v>147</v>
      </c>
      <c r="C497" s="27" t="s">
        <v>9</v>
      </c>
      <c r="D497" s="27" t="s">
        <v>211</v>
      </c>
      <c r="E497" s="27" t="s">
        <v>172</v>
      </c>
      <c r="F497" s="28"/>
      <c r="G497" s="40">
        <f>G498</f>
        <v>300</v>
      </c>
      <c r="H497" s="40">
        <f t="shared" ref="H497:I497" si="285">H498</f>
        <v>300</v>
      </c>
      <c r="I497" s="40">
        <f t="shared" si="285"/>
        <v>300</v>
      </c>
      <c r="J497" s="32"/>
      <c r="K497" s="32"/>
      <c r="L497" s="32"/>
    </row>
    <row r="498" spans="1:12" s="38" customFormat="1" ht="15.75">
      <c r="A498" s="11" t="s">
        <v>618</v>
      </c>
      <c r="B498" s="36" t="s">
        <v>147</v>
      </c>
      <c r="C498" s="36" t="s">
        <v>9</v>
      </c>
      <c r="D498" s="36" t="s">
        <v>211</v>
      </c>
      <c r="E498" s="36" t="s">
        <v>172</v>
      </c>
      <c r="F498" s="28">
        <v>200</v>
      </c>
      <c r="G498" s="10">
        <v>300</v>
      </c>
      <c r="H498" s="10">
        <v>300</v>
      </c>
      <c r="I498" s="10">
        <v>300</v>
      </c>
      <c r="J498" s="32"/>
      <c r="K498" s="32"/>
      <c r="L498" s="32"/>
    </row>
    <row r="499" spans="1:12" s="38" customFormat="1" ht="78.75">
      <c r="A499" s="15" t="s">
        <v>173</v>
      </c>
      <c r="B499" s="27" t="s">
        <v>147</v>
      </c>
      <c r="C499" s="27" t="s">
        <v>9</v>
      </c>
      <c r="D499" s="27" t="s">
        <v>211</v>
      </c>
      <c r="E499" s="27" t="s">
        <v>174</v>
      </c>
      <c r="F499" s="28"/>
      <c r="G499" s="40">
        <f>G500</f>
        <v>20900</v>
      </c>
      <c r="H499" s="40">
        <f t="shared" ref="H499:I499" si="286">H500</f>
        <v>20900</v>
      </c>
      <c r="I499" s="40">
        <f t="shared" si="286"/>
        <v>20900</v>
      </c>
      <c r="J499" s="32"/>
      <c r="K499" s="32"/>
      <c r="L499" s="32"/>
    </row>
    <row r="500" spans="1:12" s="38" customFormat="1" ht="15.75">
      <c r="A500" s="11" t="s">
        <v>618</v>
      </c>
      <c r="B500" s="36" t="s">
        <v>147</v>
      </c>
      <c r="C500" s="36" t="s">
        <v>9</v>
      </c>
      <c r="D500" s="36" t="s">
        <v>211</v>
      </c>
      <c r="E500" s="36" t="s">
        <v>174</v>
      </c>
      <c r="F500" s="28">
        <v>200</v>
      </c>
      <c r="G500" s="10">
        <v>20900</v>
      </c>
      <c r="H500" s="10">
        <v>20900</v>
      </c>
      <c r="I500" s="10">
        <v>20900</v>
      </c>
      <c r="J500" s="32"/>
      <c r="K500" s="32"/>
      <c r="L500" s="32"/>
    </row>
    <row r="501" spans="1:12" ht="31.5">
      <c r="A501" s="7" t="s">
        <v>175</v>
      </c>
      <c r="B501" s="27" t="s">
        <v>147</v>
      </c>
      <c r="C501" s="27" t="s">
        <v>9</v>
      </c>
      <c r="D501" s="27" t="s">
        <v>211</v>
      </c>
      <c r="E501" s="27" t="s">
        <v>176</v>
      </c>
      <c r="F501" s="27"/>
      <c r="G501" s="8">
        <f>G502+G503</f>
        <v>5553264.9800000004</v>
      </c>
      <c r="H501" s="8">
        <f t="shared" ref="H501:I501" si="287">H502+H503</f>
        <v>5553264.9800000004</v>
      </c>
      <c r="I501" s="8">
        <f t="shared" si="287"/>
        <v>5553264.9800000004</v>
      </c>
    </row>
    <row r="502" spans="1:12" ht="47.25">
      <c r="A502" s="9" t="s">
        <v>607</v>
      </c>
      <c r="B502" s="28" t="s">
        <v>147</v>
      </c>
      <c r="C502" s="28" t="s">
        <v>9</v>
      </c>
      <c r="D502" s="28" t="s">
        <v>211</v>
      </c>
      <c r="E502" s="28" t="s">
        <v>176</v>
      </c>
      <c r="F502" s="28" t="s">
        <v>21</v>
      </c>
      <c r="G502" s="10">
        <v>4952053.57</v>
      </c>
      <c r="H502" s="10">
        <v>4952053.57</v>
      </c>
      <c r="I502" s="10">
        <v>4952053.57</v>
      </c>
    </row>
    <row r="503" spans="1:12" ht="15.75">
      <c r="A503" s="11" t="s">
        <v>618</v>
      </c>
      <c r="B503" s="28" t="s">
        <v>147</v>
      </c>
      <c r="C503" s="28" t="s">
        <v>9</v>
      </c>
      <c r="D503" s="28" t="s">
        <v>211</v>
      </c>
      <c r="E503" s="28" t="s">
        <v>176</v>
      </c>
      <c r="F503" s="28" t="s">
        <v>22</v>
      </c>
      <c r="G503" s="10">
        <v>601211.41</v>
      </c>
      <c r="H503" s="10">
        <v>601211.41</v>
      </c>
      <c r="I503" s="10">
        <v>601211.41</v>
      </c>
    </row>
    <row r="504" spans="1:12" s="38" customFormat="1" ht="47.25">
      <c r="A504" s="7" t="s">
        <v>160</v>
      </c>
      <c r="B504" s="27" t="s">
        <v>147</v>
      </c>
      <c r="C504" s="27" t="s">
        <v>9</v>
      </c>
      <c r="D504" s="27" t="s">
        <v>211</v>
      </c>
      <c r="E504" s="27" t="s">
        <v>161</v>
      </c>
      <c r="F504" s="28"/>
      <c r="G504" s="40">
        <f>G505</f>
        <v>16000</v>
      </c>
      <c r="H504" s="40">
        <f t="shared" ref="H504:I504" si="288">H505</f>
        <v>16000</v>
      </c>
      <c r="I504" s="40">
        <f t="shared" si="288"/>
        <v>16000</v>
      </c>
      <c r="J504" s="32"/>
      <c r="K504" s="32"/>
      <c r="L504" s="32"/>
    </row>
    <row r="505" spans="1:12" s="38" customFormat="1" ht="15.75">
      <c r="A505" s="11" t="s">
        <v>618</v>
      </c>
      <c r="B505" s="36" t="s">
        <v>147</v>
      </c>
      <c r="C505" s="36" t="s">
        <v>9</v>
      </c>
      <c r="D505" s="36" t="s">
        <v>211</v>
      </c>
      <c r="E505" s="36" t="s">
        <v>161</v>
      </c>
      <c r="F505" s="28">
        <v>200</v>
      </c>
      <c r="G505" s="10">
        <v>16000</v>
      </c>
      <c r="H505" s="10">
        <v>16000</v>
      </c>
      <c r="I505" s="10">
        <v>16000</v>
      </c>
      <c r="J505" s="32"/>
      <c r="K505" s="32"/>
      <c r="L505" s="32"/>
    </row>
    <row r="506" spans="1:12" s="38" customFormat="1" ht="31.5">
      <c r="A506" s="7" t="s">
        <v>177</v>
      </c>
      <c r="B506" s="27" t="s">
        <v>147</v>
      </c>
      <c r="C506" s="27" t="s">
        <v>9</v>
      </c>
      <c r="D506" s="27" t="s">
        <v>211</v>
      </c>
      <c r="E506" s="27" t="s">
        <v>178</v>
      </c>
      <c r="F506" s="28"/>
      <c r="G506" s="40">
        <f>G507</f>
        <v>1900</v>
      </c>
      <c r="H506" s="40">
        <f t="shared" ref="H506:I506" si="289">H507</f>
        <v>1900</v>
      </c>
      <c r="I506" s="40">
        <f t="shared" si="289"/>
        <v>1900</v>
      </c>
      <c r="J506" s="32"/>
      <c r="K506" s="32"/>
      <c r="L506" s="32"/>
    </row>
    <row r="507" spans="1:12" s="38" customFormat="1" ht="15.75">
      <c r="A507" s="11" t="s">
        <v>618</v>
      </c>
      <c r="B507" s="36" t="s">
        <v>147</v>
      </c>
      <c r="C507" s="36" t="s">
        <v>9</v>
      </c>
      <c r="D507" s="36" t="s">
        <v>211</v>
      </c>
      <c r="E507" s="36" t="s">
        <v>178</v>
      </c>
      <c r="F507" s="28">
        <v>200</v>
      </c>
      <c r="G507" s="10">
        <v>1900</v>
      </c>
      <c r="H507" s="10">
        <v>1900</v>
      </c>
      <c r="I507" s="10">
        <v>1900</v>
      </c>
      <c r="J507" s="32"/>
      <c r="K507" s="32"/>
      <c r="L507" s="32"/>
    </row>
    <row r="508" spans="1:12" ht="47.25">
      <c r="A508" s="7" t="s">
        <v>215</v>
      </c>
      <c r="B508" s="27" t="s">
        <v>147</v>
      </c>
      <c r="C508" s="27" t="s">
        <v>9</v>
      </c>
      <c r="D508" s="27" t="s">
        <v>211</v>
      </c>
      <c r="E508" s="27" t="s">
        <v>216</v>
      </c>
      <c r="F508" s="27"/>
      <c r="G508" s="8">
        <f>G509</f>
        <v>4500</v>
      </c>
      <c r="H508" s="8">
        <f t="shared" ref="H508:I508" si="290">H509</f>
        <v>4500</v>
      </c>
      <c r="I508" s="8">
        <f t="shared" si="290"/>
        <v>4500</v>
      </c>
    </row>
    <row r="509" spans="1:12" ht="15.75">
      <c r="A509" s="9" t="s">
        <v>618</v>
      </c>
      <c r="B509" s="28" t="s">
        <v>147</v>
      </c>
      <c r="C509" s="28" t="s">
        <v>9</v>
      </c>
      <c r="D509" s="28" t="s">
        <v>211</v>
      </c>
      <c r="E509" s="28" t="s">
        <v>216</v>
      </c>
      <c r="F509" s="28" t="s">
        <v>22</v>
      </c>
      <c r="G509" s="10">
        <v>4500</v>
      </c>
      <c r="H509" s="10">
        <v>4500</v>
      </c>
      <c r="I509" s="10">
        <v>4500</v>
      </c>
    </row>
    <row r="510" spans="1:12" ht="78.75">
      <c r="A510" s="15" t="s">
        <v>217</v>
      </c>
      <c r="B510" s="27" t="s">
        <v>147</v>
      </c>
      <c r="C510" s="27" t="s">
        <v>9</v>
      </c>
      <c r="D510" s="27" t="s">
        <v>211</v>
      </c>
      <c r="E510" s="27" t="s">
        <v>218</v>
      </c>
      <c r="F510" s="27"/>
      <c r="G510" s="8">
        <f>G511+G512</f>
        <v>762000</v>
      </c>
      <c r="H510" s="8">
        <f t="shared" ref="H510:I510" si="291">H511+H512</f>
        <v>762000</v>
      </c>
      <c r="I510" s="8">
        <f t="shared" si="291"/>
        <v>762000</v>
      </c>
    </row>
    <row r="511" spans="1:12" s="75" customFormat="1" ht="47.25">
      <c r="A511" s="9" t="s">
        <v>607</v>
      </c>
      <c r="B511" s="36" t="s">
        <v>147</v>
      </c>
      <c r="C511" s="36" t="s">
        <v>9</v>
      </c>
      <c r="D511" s="36" t="s">
        <v>211</v>
      </c>
      <c r="E511" s="36" t="s">
        <v>218</v>
      </c>
      <c r="F511" s="36">
        <v>100</v>
      </c>
      <c r="G511" s="41">
        <v>401300</v>
      </c>
      <c r="H511" s="41">
        <v>0</v>
      </c>
      <c r="I511" s="41">
        <v>0</v>
      </c>
      <c r="J511" s="32"/>
      <c r="K511" s="32"/>
      <c r="L511" s="32"/>
    </row>
    <row r="512" spans="1:12" ht="15.75">
      <c r="A512" s="9" t="s">
        <v>618</v>
      </c>
      <c r="B512" s="28" t="s">
        <v>147</v>
      </c>
      <c r="C512" s="28" t="s">
        <v>9</v>
      </c>
      <c r="D512" s="28" t="s">
        <v>211</v>
      </c>
      <c r="E512" s="28" t="s">
        <v>218</v>
      </c>
      <c r="F512" s="28" t="s">
        <v>22</v>
      </c>
      <c r="G512" s="10">
        <v>360700</v>
      </c>
      <c r="H512" s="10">
        <v>762000</v>
      </c>
      <c r="I512" s="10">
        <v>762000</v>
      </c>
    </row>
    <row r="513" spans="1:12" ht="94.5">
      <c r="A513" s="15" t="s">
        <v>219</v>
      </c>
      <c r="B513" s="27" t="s">
        <v>147</v>
      </c>
      <c r="C513" s="27" t="s">
        <v>9</v>
      </c>
      <c r="D513" s="27" t="s">
        <v>211</v>
      </c>
      <c r="E513" s="27" t="s">
        <v>220</v>
      </c>
      <c r="F513" s="27"/>
      <c r="G513" s="8">
        <f>G515+G514</f>
        <v>2000000</v>
      </c>
      <c r="H513" s="8">
        <f t="shared" ref="H513:I513" si="292">H515+H514</f>
        <v>2000000</v>
      </c>
      <c r="I513" s="8">
        <f t="shared" si="292"/>
        <v>2000000</v>
      </c>
    </row>
    <row r="514" spans="1:12" s="75" customFormat="1" ht="47.25">
      <c r="A514" s="9" t="s">
        <v>607</v>
      </c>
      <c r="B514" s="28" t="s">
        <v>147</v>
      </c>
      <c r="C514" s="28" t="s">
        <v>9</v>
      </c>
      <c r="D514" s="28" t="s">
        <v>211</v>
      </c>
      <c r="E514" s="28" t="s">
        <v>220</v>
      </c>
      <c r="F514" s="36">
        <v>100</v>
      </c>
      <c r="G514" s="41">
        <v>522300</v>
      </c>
      <c r="H514" s="41">
        <v>0</v>
      </c>
      <c r="I514" s="41">
        <v>0</v>
      </c>
      <c r="J514" s="32"/>
      <c r="K514" s="32"/>
      <c r="L514" s="32"/>
    </row>
    <row r="515" spans="1:12" ht="15.75">
      <c r="A515" s="9" t="s">
        <v>618</v>
      </c>
      <c r="B515" s="28" t="s">
        <v>147</v>
      </c>
      <c r="C515" s="28" t="s">
        <v>9</v>
      </c>
      <c r="D515" s="28" t="s">
        <v>211</v>
      </c>
      <c r="E515" s="28" t="s">
        <v>220</v>
      </c>
      <c r="F515" s="28" t="s">
        <v>22</v>
      </c>
      <c r="G515" s="10">
        <v>1477700</v>
      </c>
      <c r="H515" s="10">
        <v>2000000</v>
      </c>
      <c r="I515" s="10">
        <v>2000000</v>
      </c>
    </row>
    <row r="516" spans="1:12" ht="15.75">
      <c r="A516" s="7" t="s">
        <v>194</v>
      </c>
      <c r="B516" s="27" t="s">
        <v>147</v>
      </c>
      <c r="C516" s="27" t="s">
        <v>9</v>
      </c>
      <c r="D516" s="27" t="s">
        <v>211</v>
      </c>
      <c r="E516" s="27" t="s">
        <v>221</v>
      </c>
      <c r="F516" s="27"/>
      <c r="G516" s="8">
        <f>G517</f>
        <v>230000</v>
      </c>
      <c r="H516" s="8">
        <f t="shared" ref="H516:I516" si="293">H517</f>
        <v>0</v>
      </c>
      <c r="I516" s="8">
        <f t="shared" si="293"/>
        <v>0</v>
      </c>
    </row>
    <row r="517" spans="1:12" ht="31.5">
      <c r="A517" s="11" t="s">
        <v>619</v>
      </c>
      <c r="B517" s="28" t="s">
        <v>147</v>
      </c>
      <c r="C517" s="28" t="s">
        <v>9</v>
      </c>
      <c r="D517" s="28" t="s">
        <v>211</v>
      </c>
      <c r="E517" s="28" t="s">
        <v>221</v>
      </c>
      <c r="F517" s="28" t="s">
        <v>37</v>
      </c>
      <c r="G517" s="10">
        <v>230000</v>
      </c>
      <c r="H517" s="10">
        <v>0</v>
      </c>
      <c r="I517" s="10">
        <v>0</v>
      </c>
    </row>
    <row r="518" spans="1:12" ht="15.75">
      <c r="A518" s="7" t="s">
        <v>222</v>
      </c>
      <c r="B518" s="27" t="s">
        <v>147</v>
      </c>
      <c r="C518" s="27" t="s">
        <v>9</v>
      </c>
      <c r="D518" s="27" t="s">
        <v>211</v>
      </c>
      <c r="E518" s="27" t="s">
        <v>223</v>
      </c>
      <c r="F518" s="27"/>
      <c r="G518" s="8">
        <f>G519</f>
        <v>100000</v>
      </c>
      <c r="H518" s="8">
        <f t="shared" ref="H518:I518" si="294">H519</f>
        <v>0</v>
      </c>
      <c r="I518" s="8">
        <f t="shared" si="294"/>
        <v>0</v>
      </c>
    </row>
    <row r="519" spans="1:12" ht="31.5">
      <c r="A519" s="11" t="s">
        <v>619</v>
      </c>
      <c r="B519" s="28" t="s">
        <v>147</v>
      </c>
      <c r="C519" s="28" t="s">
        <v>9</v>
      </c>
      <c r="D519" s="28" t="s">
        <v>211</v>
      </c>
      <c r="E519" s="28" t="s">
        <v>223</v>
      </c>
      <c r="F519" s="28" t="s">
        <v>37</v>
      </c>
      <c r="G519" s="10">
        <v>100000</v>
      </c>
      <c r="H519" s="10">
        <v>0</v>
      </c>
      <c r="I519" s="10">
        <v>0</v>
      </c>
    </row>
    <row r="520" spans="1:12" ht="15.75">
      <c r="A520" s="7" t="s">
        <v>224</v>
      </c>
      <c r="B520" s="27" t="s">
        <v>147</v>
      </c>
      <c r="C520" s="27" t="s">
        <v>9</v>
      </c>
      <c r="D520" s="27" t="s">
        <v>211</v>
      </c>
      <c r="E520" s="27" t="s">
        <v>225</v>
      </c>
      <c r="F520" s="27"/>
      <c r="G520" s="8">
        <f>G521</f>
        <v>150000</v>
      </c>
      <c r="H520" s="8">
        <f t="shared" ref="H520:I520" si="295">H521</f>
        <v>0</v>
      </c>
      <c r="I520" s="8">
        <f t="shared" si="295"/>
        <v>0</v>
      </c>
    </row>
    <row r="521" spans="1:12" ht="31.5">
      <c r="A521" s="11" t="s">
        <v>619</v>
      </c>
      <c r="B521" s="28" t="s">
        <v>147</v>
      </c>
      <c r="C521" s="28" t="s">
        <v>9</v>
      </c>
      <c r="D521" s="28" t="s">
        <v>211</v>
      </c>
      <c r="E521" s="28" t="s">
        <v>225</v>
      </c>
      <c r="F521" s="28" t="s">
        <v>37</v>
      </c>
      <c r="G521" s="10">
        <v>150000</v>
      </c>
      <c r="H521" s="10">
        <v>0</v>
      </c>
      <c r="I521" s="10">
        <v>0</v>
      </c>
    </row>
    <row r="522" spans="1:12" s="38" customFormat="1" ht="31.5">
      <c r="A522" s="7" t="s">
        <v>187</v>
      </c>
      <c r="B522" s="27" t="s">
        <v>147</v>
      </c>
      <c r="C522" s="27" t="s">
        <v>9</v>
      </c>
      <c r="D522" s="27" t="s">
        <v>211</v>
      </c>
      <c r="E522" s="27" t="s">
        <v>188</v>
      </c>
      <c r="F522" s="28"/>
      <c r="G522" s="40">
        <f>G523</f>
        <v>8200</v>
      </c>
      <c r="H522" s="40">
        <f t="shared" ref="H522:I522" si="296">H523</f>
        <v>8200</v>
      </c>
      <c r="I522" s="40">
        <f t="shared" si="296"/>
        <v>8200</v>
      </c>
      <c r="J522" s="32"/>
      <c r="K522" s="32"/>
      <c r="L522" s="32"/>
    </row>
    <row r="523" spans="1:12" s="38" customFormat="1" ht="15.75">
      <c r="A523" s="9" t="s">
        <v>618</v>
      </c>
      <c r="B523" s="36" t="s">
        <v>147</v>
      </c>
      <c r="C523" s="36" t="s">
        <v>9</v>
      </c>
      <c r="D523" s="36" t="s">
        <v>211</v>
      </c>
      <c r="E523" s="36" t="s">
        <v>188</v>
      </c>
      <c r="F523" s="28">
        <v>200</v>
      </c>
      <c r="G523" s="10">
        <v>8200</v>
      </c>
      <c r="H523" s="10">
        <v>8200</v>
      </c>
      <c r="I523" s="10">
        <v>8200</v>
      </c>
      <c r="J523" s="32"/>
      <c r="K523" s="32"/>
      <c r="L523" s="32"/>
    </row>
    <row r="524" spans="1:12" s="38" customFormat="1" ht="31.5">
      <c r="A524" s="7" t="s">
        <v>189</v>
      </c>
      <c r="B524" s="27" t="s">
        <v>147</v>
      </c>
      <c r="C524" s="27" t="s">
        <v>9</v>
      </c>
      <c r="D524" s="27" t="s">
        <v>211</v>
      </c>
      <c r="E524" s="27" t="s">
        <v>190</v>
      </c>
      <c r="F524" s="28"/>
      <c r="G524" s="40">
        <f>G525</f>
        <v>70400</v>
      </c>
      <c r="H524" s="40">
        <f t="shared" ref="H524:I524" si="297">H525</f>
        <v>70400</v>
      </c>
      <c r="I524" s="40">
        <f t="shared" si="297"/>
        <v>70400</v>
      </c>
      <c r="J524" s="32"/>
      <c r="K524" s="32"/>
      <c r="L524" s="32"/>
    </row>
    <row r="525" spans="1:12" s="38" customFormat="1" ht="15.75">
      <c r="A525" s="9" t="s">
        <v>618</v>
      </c>
      <c r="B525" s="36" t="s">
        <v>147</v>
      </c>
      <c r="C525" s="36" t="s">
        <v>9</v>
      </c>
      <c r="D525" s="36" t="s">
        <v>211</v>
      </c>
      <c r="E525" s="36" t="s">
        <v>190</v>
      </c>
      <c r="F525" s="28">
        <v>200</v>
      </c>
      <c r="G525" s="10">
        <v>70400</v>
      </c>
      <c r="H525" s="10">
        <v>70400</v>
      </c>
      <c r="I525" s="10">
        <v>70400</v>
      </c>
      <c r="J525" s="32"/>
      <c r="K525" s="32"/>
      <c r="L525" s="32"/>
    </row>
    <row r="526" spans="1:12" ht="31.5">
      <c r="A526" s="7" t="s">
        <v>226</v>
      </c>
      <c r="B526" s="27" t="s">
        <v>147</v>
      </c>
      <c r="C526" s="27" t="s">
        <v>9</v>
      </c>
      <c r="D526" s="27" t="s">
        <v>211</v>
      </c>
      <c r="E526" s="27" t="s">
        <v>227</v>
      </c>
      <c r="F526" s="27"/>
      <c r="G526" s="8">
        <f>G527</f>
        <v>15000</v>
      </c>
      <c r="H526" s="8">
        <f t="shared" ref="H526:I526" si="298">H527</f>
        <v>15000</v>
      </c>
      <c r="I526" s="8">
        <f t="shared" si="298"/>
        <v>15000</v>
      </c>
    </row>
    <row r="527" spans="1:12" ht="47.25">
      <c r="A527" s="9" t="s">
        <v>607</v>
      </c>
      <c r="B527" s="28" t="s">
        <v>147</v>
      </c>
      <c r="C527" s="28" t="s">
        <v>9</v>
      </c>
      <c r="D527" s="28" t="s">
        <v>211</v>
      </c>
      <c r="E527" s="28" t="s">
        <v>227</v>
      </c>
      <c r="F527" s="28" t="s">
        <v>21</v>
      </c>
      <c r="G527" s="10">
        <v>15000</v>
      </c>
      <c r="H527" s="10">
        <v>15000</v>
      </c>
      <c r="I527" s="10">
        <v>15000</v>
      </c>
    </row>
    <row r="528" spans="1:12" ht="15.75">
      <c r="A528" s="7" t="s">
        <v>197</v>
      </c>
      <c r="B528" s="27" t="s">
        <v>147</v>
      </c>
      <c r="C528" s="27" t="s">
        <v>9</v>
      </c>
      <c r="D528" s="27" t="s">
        <v>211</v>
      </c>
      <c r="E528" s="27" t="s">
        <v>198</v>
      </c>
      <c r="F528" s="27"/>
      <c r="G528" s="8">
        <f>G535+G537+G539+G529+G531+G533</f>
        <v>381677.28</v>
      </c>
      <c r="H528" s="8">
        <f t="shared" ref="H528:I528" si="299">H535+H537+H539+H529+H531+H533</f>
        <v>358774.17000000004</v>
      </c>
      <c r="I528" s="8">
        <f t="shared" si="299"/>
        <v>371352.67000000004</v>
      </c>
    </row>
    <row r="529" spans="1:12" s="38" customFormat="1" ht="31.5">
      <c r="A529" s="7" t="s">
        <v>200</v>
      </c>
      <c r="B529" s="27" t="s">
        <v>147</v>
      </c>
      <c r="C529" s="27" t="s">
        <v>9</v>
      </c>
      <c r="D529" s="27" t="s">
        <v>211</v>
      </c>
      <c r="E529" s="27" t="s">
        <v>201</v>
      </c>
      <c r="F529" s="27"/>
      <c r="G529" s="8">
        <f>G530</f>
        <v>3500</v>
      </c>
      <c r="H529" s="8">
        <f t="shared" ref="H529:I529" si="300">H530</f>
        <v>3500</v>
      </c>
      <c r="I529" s="8">
        <f t="shared" si="300"/>
        <v>3500</v>
      </c>
      <c r="J529" s="32"/>
      <c r="K529" s="32"/>
      <c r="L529" s="32"/>
    </row>
    <row r="530" spans="1:12" s="38" customFormat="1" ht="15.75">
      <c r="A530" s="9" t="s">
        <v>618</v>
      </c>
      <c r="B530" s="36" t="s">
        <v>147</v>
      </c>
      <c r="C530" s="36" t="s">
        <v>9</v>
      </c>
      <c r="D530" s="36" t="s">
        <v>211</v>
      </c>
      <c r="E530" s="36" t="s">
        <v>201</v>
      </c>
      <c r="F530" s="36">
        <v>200</v>
      </c>
      <c r="G530" s="41">
        <v>3500</v>
      </c>
      <c r="H530" s="41">
        <v>3500</v>
      </c>
      <c r="I530" s="41">
        <v>3500</v>
      </c>
      <c r="J530" s="32"/>
      <c r="K530" s="32"/>
      <c r="L530" s="32"/>
    </row>
    <row r="531" spans="1:12" s="38" customFormat="1" ht="15.75">
      <c r="A531" s="7" t="s">
        <v>202</v>
      </c>
      <c r="B531" s="27" t="s">
        <v>147</v>
      </c>
      <c r="C531" s="27" t="s">
        <v>9</v>
      </c>
      <c r="D531" s="27" t="s">
        <v>211</v>
      </c>
      <c r="E531" s="27" t="s">
        <v>203</v>
      </c>
      <c r="F531" s="27"/>
      <c r="G531" s="8">
        <f>G532</f>
        <v>7700</v>
      </c>
      <c r="H531" s="8">
        <f t="shared" ref="H531:I531" si="301">H532</f>
        <v>7700</v>
      </c>
      <c r="I531" s="8">
        <f t="shared" si="301"/>
        <v>7700</v>
      </c>
      <c r="J531" s="32"/>
      <c r="K531" s="32"/>
      <c r="L531" s="32"/>
    </row>
    <row r="532" spans="1:12" s="38" customFormat="1" ht="15.75">
      <c r="A532" s="9" t="s">
        <v>618</v>
      </c>
      <c r="B532" s="36" t="s">
        <v>147</v>
      </c>
      <c r="C532" s="36" t="s">
        <v>9</v>
      </c>
      <c r="D532" s="36" t="s">
        <v>211</v>
      </c>
      <c r="E532" s="36" t="s">
        <v>203</v>
      </c>
      <c r="F532" s="36">
        <v>200</v>
      </c>
      <c r="G532" s="41">
        <v>7700</v>
      </c>
      <c r="H532" s="41">
        <v>7700</v>
      </c>
      <c r="I532" s="41">
        <v>7700</v>
      </c>
      <c r="J532" s="32"/>
      <c r="K532" s="32"/>
      <c r="L532" s="32"/>
    </row>
    <row r="533" spans="1:12" s="38" customFormat="1" ht="31.5">
      <c r="A533" s="7" t="s">
        <v>204</v>
      </c>
      <c r="B533" s="27" t="s">
        <v>147</v>
      </c>
      <c r="C533" s="27" t="s">
        <v>9</v>
      </c>
      <c r="D533" s="27" t="s">
        <v>211</v>
      </c>
      <c r="E533" s="27" t="s">
        <v>205</v>
      </c>
      <c r="F533" s="27"/>
      <c r="G533" s="8">
        <f>G534</f>
        <v>33200</v>
      </c>
      <c r="H533" s="8">
        <f t="shared" ref="H533:I533" si="302">H534</f>
        <v>33200</v>
      </c>
      <c r="I533" s="8">
        <f t="shared" si="302"/>
        <v>33200</v>
      </c>
      <c r="J533" s="32"/>
      <c r="K533" s="32"/>
      <c r="L533" s="32"/>
    </row>
    <row r="534" spans="1:12" s="38" customFormat="1" ht="15.75">
      <c r="A534" s="9" t="s">
        <v>618</v>
      </c>
      <c r="B534" s="36" t="s">
        <v>147</v>
      </c>
      <c r="C534" s="36" t="s">
        <v>9</v>
      </c>
      <c r="D534" s="36" t="s">
        <v>211</v>
      </c>
      <c r="E534" s="36" t="s">
        <v>205</v>
      </c>
      <c r="F534" s="36">
        <v>200</v>
      </c>
      <c r="G534" s="41">
        <v>33200</v>
      </c>
      <c r="H534" s="41">
        <v>33200</v>
      </c>
      <c r="I534" s="41">
        <v>33200</v>
      </c>
      <c r="J534" s="32"/>
      <c r="K534" s="32"/>
      <c r="L534" s="32"/>
    </row>
    <row r="535" spans="1:12" ht="110.25">
      <c r="A535" s="15" t="s">
        <v>228</v>
      </c>
      <c r="B535" s="27" t="s">
        <v>147</v>
      </c>
      <c r="C535" s="27" t="s">
        <v>9</v>
      </c>
      <c r="D535" s="27" t="s">
        <v>211</v>
      </c>
      <c r="E535" s="27" t="s">
        <v>229</v>
      </c>
      <c r="F535" s="27"/>
      <c r="G535" s="8">
        <f>G536</f>
        <v>104020</v>
      </c>
      <c r="H535" s="8">
        <f t="shared" ref="H535:I535" si="303">H536</f>
        <v>108180</v>
      </c>
      <c r="I535" s="8">
        <f t="shared" si="303"/>
        <v>112510</v>
      </c>
    </row>
    <row r="536" spans="1:12" ht="15.75">
      <c r="A536" s="9" t="s">
        <v>618</v>
      </c>
      <c r="B536" s="28" t="s">
        <v>147</v>
      </c>
      <c r="C536" s="28" t="s">
        <v>9</v>
      </c>
      <c r="D536" s="28" t="s">
        <v>211</v>
      </c>
      <c r="E536" s="28" t="s">
        <v>229</v>
      </c>
      <c r="F536" s="28" t="s">
        <v>22</v>
      </c>
      <c r="G536" s="10">
        <v>104020</v>
      </c>
      <c r="H536" s="10">
        <v>108180</v>
      </c>
      <c r="I536" s="10">
        <v>112510</v>
      </c>
    </row>
    <row r="537" spans="1:12" ht="63">
      <c r="A537" s="7" t="s">
        <v>230</v>
      </c>
      <c r="B537" s="27" t="s">
        <v>147</v>
      </c>
      <c r="C537" s="27" t="s">
        <v>9</v>
      </c>
      <c r="D537" s="27" t="s">
        <v>211</v>
      </c>
      <c r="E537" s="27" t="s">
        <v>231</v>
      </c>
      <c r="F537" s="27"/>
      <c r="G537" s="8">
        <f>G538</f>
        <v>198257.28</v>
      </c>
      <c r="H537" s="8">
        <f t="shared" ref="H537:I537" si="304">H538</f>
        <v>206194.17</v>
      </c>
      <c r="I537" s="8">
        <f t="shared" si="304"/>
        <v>214442.67</v>
      </c>
    </row>
    <row r="538" spans="1:12" ht="15.75">
      <c r="A538" s="9" t="s">
        <v>618</v>
      </c>
      <c r="B538" s="28" t="s">
        <v>147</v>
      </c>
      <c r="C538" s="28" t="s">
        <v>9</v>
      </c>
      <c r="D538" s="28" t="s">
        <v>211</v>
      </c>
      <c r="E538" s="28" t="s">
        <v>231</v>
      </c>
      <c r="F538" s="28" t="s">
        <v>22</v>
      </c>
      <c r="G538" s="10">
        <v>198257.28</v>
      </c>
      <c r="H538" s="10">
        <v>206194.17</v>
      </c>
      <c r="I538" s="10">
        <v>214442.67</v>
      </c>
    </row>
    <row r="539" spans="1:12" ht="15.75">
      <c r="A539" s="7" t="s">
        <v>232</v>
      </c>
      <c r="B539" s="27" t="s">
        <v>147</v>
      </c>
      <c r="C539" s="27" t="s">
        <v>9</v>
      </c>
      <c r="D539" s="27" t="s">
        <v>211</v>
      </c>
      <c r="E539" s="27" t="s">
        <v>233</v>
      </c>
      <c r="F539" s="27"/>
      <c r="G539" s="8">
        <f>G540</f>
        <v>35000</v>
      </c>
      <c r="H539" s="8">
        <f t="shared" ref="H539:I539" si="305">H540</f>
        <v>0</v>
      </c>
      <c r="I539" s="8">
        <f t="shared" si="305"/>
        <v>0</v>
      </c>
    </row>
    <row r="540" spans="1:12" ht="31.5">
      <c r="A540" s="11" t="s">
        <v>619</v>
      </c>
      <c r="B540" s="28" t="s">
        <v>147</v>
      </c>
      <c r="C540" s="28" t="s">
        <v>9</v>
      </c>
      <c r="D540" s="28" t="s">
        <v>211</v>
      </c>
      <c r="E540" s="28" t="s">
        <v>233</v>
      </c>
      <c r="F540" s="28" t="s">
        <v>37</v>
      </c>
      <c r="G540" s="10">
        <v>35000</v>
      </c>
      <c r="H540" s="10">
        <v>0</v>
      </c>
      <c r="I540" s="10">
        <v>0</v>
      </c>
    </row>
    <row r="541" spans="1:12" ht="31.5">
      <c r="A541" s="7" t="s">
        <v>143</v>
      </c>
      <c r="B541" s="27" t="s">
        <v>147</v>
      </c>
      <c r="C541" s="27" t="s">
        <v>9</v>
      </c>
      <c r="D541" s="27" t="s">
        <v>211</v>
      </c>
      <c r="E541" s="27" t="s">
        <v>144</v>
      </c>
      <c r="F541" s="27"/>
      <c r="G541" s="8">
        <f>G542+G545</f>
        <v>2706791.65</v>
      </c>
      <c r="H541" s="8">
        <f t="shared" ref="H541:I541" si="306">H542+H545</f>
        <v>2706791.65</v>
      </c>
      <c r="I541" s="8">
        <f t="shared" si="306"/>
        <v>2706791.65</v>
      </c>
    </row>
    <row r="542" spans="1:12" ht="31.5">
      <c r="A542" s="7" t="s">
        <v>234</v>
      </c>
      <c r="B542" s="27" t="s">
        <v>147</v>
      </c>
      <c r="C542" s="27" t="s">
        <v>9</v>
      </c>
      <c r="D542" s="27" t="s">
        <v>211</v>
      </c>
      <c r="E542" s="27" t="s">
        <v>235</v>
      </c>
      <c r="F542" s="27"/>
      <c r="G542" s="8">
        <f>G543+G544</f>
        <v>2617647.65</v>
      </c>
      <c r="H542" s="8">
        <f t="shared" ref="H542:I542" si="307">H543+H544</f>
        <v>2617647.65</v>
      </c>
      <c r="I542" s="8">
        <f t="shared" si="307"/>
        <v>2617647.65</v>
      </c>
    </row>
    <row r="543" spans="1:12" ht="47.25">
      <c r="A543" s="9" t="s">
        <v>607</v>
      </c>
      <c r="B543" s="28" t="s">
        <v>147</v>
      </c>
      <c r="C543" s="28" t="s">
        <v>9</v>
      </c>
      <c r="D543" s="28" t="s">
        <v>211</v>
      </c>
      <c r="E543" s="28" t="s">
        <v>235</v>
      </c>
      <c r="F543" s="28" t="s">
        <v>21</v>
      </c>
      <c r="G543" s="10">
        <v>2397808.6</v>
      </c>
      <c r="H543" s="10">
        <v>2397808.6</v>
      </c>
      <c r="I543" s="10">
        <v>2397808.6</v>
      </c>
    </row>
    <row r="544" spans="1:12" ht="15.75">
      <c r="A544" s="11" t="s">
        <v>618</v>
      </c>
      <c r="B544" s="28" t="s">
        <v>147</v>
      </c>
      <c r="C544" s="28" t="s">
        <v>9</v>
      </c>
      <c r="D544" s="28" t="s">
        <v>211</v>
      </c>
      <c r="E544" s="28" t="s">
        <v>235</v>
      </c>
      <c r="F544" s="28" t="s">
        <v>22</v>
      </c>
      <c r="G544" s="10">
        <v>219839.05</v>
      </c>
      <c r="H544" s="10">
        <v>219839.05</v>
      </c>
      <c r="I544" s="10">
        <v>219839.05</v>
      </c>
    </row>
    <row r="545" spans="1:12" s="38" customFormat="1" ht="47.25">
      <c r="A545" s="7" t="s">
        <v>209</v>
      </c>
      <c r="B545" s="27" t="s">
        <v>147</v>
      </c>
      <c r="C545" s="27" t="s">
        <v>9</v>
      </c>
      <c r="D545" s="27" t="s">
        <v>211</v>
      </c>
      <c r="E545" s="27" t="s">
        <v>210</v>
      </c>
      <c r="F545" s="28"/>
      <c r="G545" s="40">
        <f>G546</f>
        <v>89144</v>
      </c>
      <c r="H545" s="40">
        <f>H546</f>
        <v>89144</v>
      </c>
      <c r="I545" s="40">
        <f>I546</f>
        <v>89144</v>
      </c>
      <c r="J545" s="32"/>
      <c r="K545" s="32"/>
      <c r="L545" s="32"/>
    </row>
    <row r="546" spans="1:12" s="38" customFormat="1" ht="15.75">
      <c r="A546" s="9" t="s">
        <v>618</v>
      </c>
      <c r="B546" s="36" t="s">
        <v>147</v>
      </c>
      <c r="C546" s="36" t="s">
        <v>9</v>
      </c>
      <c r="D546" s="36" t="s">
        <v>211</v>
      </c>
      <c r="E546" s="36" t="s">
        <v>210</v>
      </c>
      <c r="F546" s="36">
        <v>200</v>
      </c>
      <c r="G546" s="10">
        <v>89144</v>
      </c>
      <c r="H546" s="10">
        <v>89144</v>
      </c>
      <c r="I546" s="10">
        <v>89144</v>
      </c>
      <c r="J546" s="32"/>
      <c r="K546" s="32"/>
      <c r="L546" s="32"/>
    </row>
    <row r="547" spans="1:12" ht="15.75">
      <c r="A547" s="7" t="s">
        <v>236</v>
      </c>
      <c r="B547" s="27" t="s">
        <v>147</v>
      </c>
      <c r="C547" s="27" t="s">
        <v>9</v>
      </c>
      <c r="D547" s="27" t="s">
        <v>211</v>
      </c>
      <c r="E547" s="27" t="s">
        <v>237</v>
      </c>
      <c r="F547" s="27"/>
      <c r="G547" s="8">
        <f>G548</f>
        <v>110500</v>
      </c>
      <c r="H547" s="8">
        <f t="shared" ref="H547:I547" si="308">H548</f>
        <v>110500</v>
      </c>
      <c r="I547" s="8">
        <f t="shared" si="308"/>
        <v>0</v>
      </c>
    </row>
    <row r="548" spans="1:12" ht="31.5">
      <c r="A548" s="7" t="s">
        <v>238</v>
      </c>
      <c r="B548" s="27" t="s">
        <v>147</v>
      </c>
      <c r="C548" s="27" t="s">
        <v>9</v>
      </c>
      <c r="D548" s="27" t="s">
        <v>211</v>
      </c>
      <c r="E548" s="27" t="s">
        <v>239</v>
      </c>
      <c r="F548" s="27"/>
      <c r="G548" s="8">
        <f>G549</f>
        <v>110500</v>
      </c>
      <c r="H548" s="8">
        <f t="shared" ref="H548:I548" si="309">H549</f>
        <v>110500</v>
      </c>
      <c r="I548" s="8">
        <f t="shared" si="309"/>
        <v>0</v>
      </c>
    </row>
    <row r="549" spans="1:12" ht="31.5">
      <c r="A549" s="14" t="s">
        <v>619</v>
      </c>
      <c r="B549" s="28" t="s">
        <v>147</v>
      </c>
      <c r="C549" s="28" t="s">
        <v>9</v>
      </c>
      <c r="D549" s="28" t="s">
        <v>211</v>
      </c>
      <c r="E549" s="28" t="s">
        <v>239</v>
      </c>
      <c r="F549" s="28" t="s">
        <v>37</v>
      </c>
      <c r="G549" s="10">
        <v>110500</v>
      </c>
      <c r="H549" s="10">
        <v>110500</v>
      </c>
      <c r="I549" s="10">
        <v>0</v>
      </c>
    </row>
    <row r="550" spans="1:12" ht="31.5">
      <c r="A550" s="7" t="s">
        <v>628</v>
      </c>
      <c r="B550" s="27" t="s">
        <v>147</v>
      </c>
      <c r="C550" s="27" t="s">
        <v>9</v>
      </c>
      <c r="D550" s="27" t="s">
        <v>211</v>
      </c>
      <c r="E550" s="27" t="s">
        <v>240</v>
      </c>
      <c r="F550" s="27"/>
      <c r="G550" s="8">
        <f>G551+G554</f>
        <v>727304</v>
      </c>
      <c r="H550" s="8">
        <f t="shared" ref="H550:I550" si="310">H551+H554</f>
        <v>490100</v>
      </c>
      <c r="I550" s="8">
        <f t="shared" si="310"/>
        <v>490100</v>
      </c>
    </row>
    <row r="551" spans="1:12" ht="15.75">
      <c r="A551" s="7" t="s">
        <v>241</v>
      </c>
      <c r="B551" s="27" t="s">
        <v>147</v>
      </c>
      <c r="C551" s="27" t="s">
        <v>9</v>
      </c>
      <c r="D551" s="27" t="s">
        <v>211</v>
      </c>
      <c r="E551" s="27" t="s">
        <v>242</v>
      </c>
      <c r="F551" s="27"/>
      <c r="G551" s="8">
        <f>G552+G553</f>
        <v>722801</v>
      </c>
      <c r="H551" s="8">
        <f t="shared" ref="H551:I551" si="311">H552</f>
        <v>486800</v>
      </c>
      <c r="I551" s="8">
        <f t="shared" si="311"/>
        <v>486800</v>
      </c>
    </row>
    <row r="552" spans="1:12" ht="47.25">
      <c r="A552" s="11" t="s">
        <v>607</v>
      </c>
      <c r="B552" s="28" t="s">
        <v>147</v>
      </c>
      <c r="C552" s="28" t="s">
        <v>9</v>
      </c>
      <c r="D552" s="28" t="s">
        <v>211</v>
      </c>
      <c r="E552" s="28" t="s">
        <v>242</v>
      </c>
      <c r="F552" s="28" t="s">
        <v>21</v>
      </c>
      <c r="G552" s="10">
        <v>486800</v>
      </c>
      <c r="H552" s="10">
        <v>486800</v>
      </c>
      <c r="I552" s="10">
        <v>486800</v>
      </c>
    </row>
    <row r="553" spans="1:12" s="67" customFormat="1" ht="15.75">
      <c r="A553" s="11" t="s">
        <v>618</v>
      </c>
      <c r="B553" s="28" t="s">
        <v>147</v>
      </c>
      <c r="C553" s="28" t="s">
        <v>9</v>
      </c>
      <c r="D553" s="28" t="s">
        <v>211</v>
      </c>
      <c r="E553" s="28" t="s">
        <v>242</v>
      </c>
      <c r="F553" s="28">
        <v>200</v>
      </c>
      <c r="G553" s="10">
        <v>236001</v>
      </c>
      <c r="H553" s="10">
        <v>0</v>
      </c>
      <c r="I553" s="10">
        <v>0</v>
      </c>
      <c r="J553" s="32"/>
      <c r="K553" s="32"/>
      <c r="L553" s="32"/>
    </row>
    <row r="554" spans="1:12" ht="15.75">
      <c r="A554" s="7" t="s">
        <v>116</v>
      </c>
      <c r="B554" s="27" t="s">
        <v>147</v>
      </c>
      <c r="C554" s="27" t="s">
        <v>9</v>
      </c>
      <c r="D554" s="27" t="s">
        <v>211</v>
      </c>
      <c r="E554" s="27" t="s">
        <v>243</v>
      </c>
      <c r="F554" s="27"/>
      <c r="G554" s="8">
        <f>G555</f>
        <v>4503</v>
      </c>
      <c r="H554" s="8">
        <f t="shared" ref="H554:I554" si="312">H555</f>
        <v>3300</v>
      </c>
      <c r="I554" s="8">
        <f t="shared" si="312"/>
        <v>3300</v>
      </c>
    </row>
    <row r="555" spans="1:12" ht="15.75">
      <c r="A555" s="11" t="s">
        <v>610</v>
      </c>
      <c r="B555" s="28" t="s">
        <v>147</v>
      </c>
      <c r="C555" s="28" t="s">
        <v>9</v>
      </c>
      <c r="D555" s="28" t="s">
        <v>211</v>
      </c>
      <c r="E555" s="28" t="s">
        <v>243</v>
      </c>
      <c r="F555" s="28" t="s">
        <v>23</v>
      </c>
      <c r="G555" s="10">
        <v>4503</v>
      </c>
      <c r="H555" s="10">
        <v>3300</v>
      </c>
      <c r="I555" s="10">
        <v>3300</v>
      </c>
    </row>
    <row r="556" spans="1:12" s="38" customFormat="1" ht="31.5">
      <c r="A556" s="7" t="s">
        <v>696</v>
      </c>
      <c r="B556" s="27" t="s">
        <v>147</v>
      </c>
      <c r="C556" s="27" t="s">
        <v>9</v>
      </c>
      <c r="D556" s="39" t="s">
        <v>211</v>
      </c>
      <c r="E556" s="27" t="s">
        <v>191</v>
      </c>
      <c r="F556" s="27"/>
      <c r="G556" s="8">
        <f>G557</f>
        <v>1323919.02</v>
      </c>
      <c r="H556" s="8">
        <f t="shared" ref="H556:I558" si="313">H557</f>
        <v>0</v>
      </c>
      <c r="I556" s="8">
        <f t="shared" si="313"/>
        <v>0</v>
      </c>
      <c r="J556" s="32"/>
      <c r="K556" s="32"/>
      <c r="L556" s="32"/>
    </row>
    <row r="557" spans="1:12" s="38" customFormat="1" ht="15.75">
      <c r="A557" s="7" t="s">
        <v>15</v>
      </c>
      <c r="B557" s="27" t="s">
        <v>147</v>
      </c>
      <c r="C557" s="27" t="s">
        <v>9</v>
      </c>
      <c r="D557" s="39" t="s">
        <v>211</v>
      </c>
      <c r="E557" s="27" t="s">
        <v>192</v>
      </c>
      <c r="F557" s="27"/>
      <c r="G557" s="8">
        <f>G558</f>
        <v>1323919.02</v>
      </c>
      <c r="H557" s="8">
        <f t="shared" si="313"/>
        <v>0</v>
      </c>
      <c r="I557" s="8">
        <f t="shared" si="313"/>
        <v>0</v>
      </c>
      <c r="J557" s="32"/>
      <c r="K557" s="32"/>
      <c r="L557" s="32"/>
    </row>
    <row r="558" spans="1:12" s="38" customFormat="1" ht="47.25">
      <c r="A558" s="7" t="s">
        <v>626</v>
      </c>
      <c r="B558" s="27" t="s">
        <v>147</v>
      </c>
      <c r="C558" s="27" t="s">
        <v>9</v>
      </c>
      <c r="D558" s="39" t="s">
        <v>211</v>
      </c>
      <c r="E558" s="27" t="s">
        <v>193</v>
      </c>
      <c r="F558" s="27"/>
      <c r="G558" s="8">
        <f>G559</f>
        <v>1323919.02</v>
      </c>
      <c r="H558" s="8">
        <f t="shared" si="313"/>
        <v>0</v>
      </c>
      <c r="I558" s="8">
        <f t="shared" si="313"/>
        <v>0</v>
      </c>
      <c r="J558" s="32"/>
      <c r="K558" s="32"/>
      <c r="L558" s="32"/>
    </row>
    <row r="559" spans="1:12" s="38" customFormat="1" ht="15.75">
      <c r="A559" s="7" t="s">
        <v>194</v>
      </c>
      <c r="B559" s="27" t="s">
        <v>147</v>
      </c>
      <c r="C559" s="27" t="s">
        <v>9</v>
      </c>
      <c r="D559" s="39" t="s">
        <v>211</v>
      </c>
      <c r="E559" s="27" t="s">
        <v>195</v>
      </c>
      <c r="F559" s="27"/>
      <c r="G559" s="8">
        <f>G560</f>
        <v>1323919.02</v>
      </c>
      <c r="H559" s="8">
        <f t="shared" ref="H559:I559" si="314">H560</f>
        <v>0</v>
      </c>
      <c r="I559" s="8">
        <f t="shared" si="314"/>
        <v>0</v>
      </c>
      <c r="J559" s="32"/>
      <c r="K559" s="32"/>
      <c r="L559" s="32"/>
    </row>
    <row r="560" spans="1:12" s="38" customFormat="1" ht="31.5">
      <c r="A560" s="11" t="s">
        <v>619</v>
      </c>
      <c r="B560" s="28" t="s">
        <v>147</v>
      </c>
      <c r="C560" s="28" t="s">
        <v>9</v>
      </c>
      <c r="D560" s="39" t="s">
        <v>211</v>
      </c>
      <c r="E560" s="28" t="s">
        <v>195</v>
      </c>
      <c r="F560" s="28" t="s">
        <v>37</v>
      </c>
      <c r="G560" s="10">
        <v>1323919.02</v>
      </c>
      <c r="H560" s="10">
        <v>0</v>
      </c>
      <c r="I560" s="10">
        <v>0</v>
      </c>
      <c r="J560" s="32"/>
      <c r="K560" s="32"/>
      <c r="L560" s="32"/>
    </row>
    <row r="561" spans="1:12" ht="31.5">
      <c r="A561" s="5" t="s">
        <v>245</v>
      </c>
      <c r="B561" s="26" t="s">
        <v>244</v>
      </c>
      <c r="C561" s="26"/>
      <c r="D561" s="26"/>
      <c r="E561" s="26"/>
      <c r="F561" s="26"/>
      <c r="G561" s="6">
        <f>G562+G587+G650</f>
        <v>199104461.78999999</v>
      </c>
      <c r="H561" s="6">
        <f>H562+H587</f>
        <v>166000624.36000001</v>
      </c>
      <c r="I561" s="6">
        <f>I562+I587</f>
        <v>159608980</v>
      </c>
    </row>
    <row r="562" spans="1:12" ht="15.75">
      <c r="A562" s="5" t="s">
        <v>27</v>
      </c>
      <c r="B562" s="26" t="s">
        <v>244</v>
      </c>
      <c r="C562" s="26" t="s">
        <v>26</v>
      </c>
      <c r="D562" s="26" t="s">
        <v>10</v>
      </c>
      <c r="E562" s="26"/>
      <c r="F562" s="26"/>
      <c r="G562" s="6">
        <f>G563</f>
        <v>28957843.030000001</v>
      </c>
      <c r="H562" s="6">
        <f t="shared" ref="H562:I562" si="315">H563</f>
        <v>33890344.359999999</v>
      </c>
      <c r="I562" s="6">
        <f t="shared" si="315"/>
        <v>27498700</v>
      </c>
    </row>
    <row r="563" spans="1:12" ht="15.75">
      <c r="A563" s="5" t="s">
        <v>85</v>
      </c>
      <c r="B563" s="26" t="s">
        <v>244</v>
      </c>
      <c r="C563" s="26" t="s">
        <v>26</v>
      </c>
      <c r="D563" s="26" t="s">
        <v>84</v>
      </c>
      <c r="E563" s="26"/>
      <c r="F563" s="26"/>
      <c r="G563" s="6">
        <f>G564+G580</f>
        <v>28957843.030000001</v>
      </c>
      <c r="H563" s="6">
        <f t="shared" ref="H563:I563" si="316">H564+H580</f>
        <v>33890344.359999999</v>
      </c>
      <c r="I563" s="6">
        <f t="shared" si="316"/>
        <v>27498700</v>
      </c>
    </row>
    <row r="564" spans="1:12" ht="31.5">
      <c r="A564" s="7" t="s">
        <v>629</v>
      </c>
      <c r="B564" s="27" t="s">
        <v>244</v>
      </c>
      <c r="C564" s="27" t="s">
        <v>26</v>
      </c>
      <c r="D564" s="27" t="s">
        <v>84</v>
      </c>
      <c r="E564" s="27" t="s">
        <v>246</v>
      </c>
      <c r="F564" s="27"/>
      <c r="G564" s="8">
        <f>G565+G569</f>
        <v>27757843.030000001</v>
      </c>
      <c r="H564" s="8">
        <f t="shared" ref="H564:I564" si="317">H565+H569</f>
        <v>33890344.359999999</v>
      </c>
      <c r="I564" s="8">
        <f t="shared" si="317"/>
        <v>27498700</v>
      </c>
    </row>
    <row r="565" spans="1:12" ht="15.75">
      <c r="A565" s="7" t="s">
        <v>247</v>
      </c>
      <c r="B565" s="27" t="s">
        <v>244</v>
      </c>
      <c r="C565" s="27" t="s">
        <v>26</v>
      </c>
      <c r="D565" s="27" t="s">
        <v>84</v>
      </c>
      <c r="E565" s="27" t="s">
        <v>248</v>
      </c>
      <c r="F565" s="27"/>
      <c r="G565" s="8">
        <f>G566</f>
        <v>0</v>
      </c>
      <c r="H565" s="8">
        <f t="shared" ref="H565:I565" si="318">H566</f>
        <v>6391644.3600000003</v>
      </c>
      <c r="I565" s="8">
        <f t="shared" si="318"/>
        <v>0</v>
      </c>
    </row>
    <row r="566" spans="1:12" ht="15.75">
      <c r="A566" s="7" t="s">
        <v>249</v>
      </c>
      <c r="B566" s="27" t="s">
        <v>244</v>
      </c>
      <c r="C566" s="27" t="s">
        <v>26</v>
      </c>
      <c r="D566" s="27" t="s">
        <v>84</v>
      </c>
      <c r="E566" s="27" t="s">
        <v>250</v>
      </c>
      <c r="F566" s="27"/>
      <c r="G566" s="8">
        <f>G567</f>
        <v>0</v>
      </c>
      <c r="H566" s="8">
        <f t="shared" ref="H566:I566" si="319">H567</f>
        <v>6391644.3600000003</v>
      </c>
      <c r="I566" s="8">
        <f t="shared" si="319"/>
        <v>0</v>
      </c>
    </row>
    <row r="567" spans="1:12" ht="31.5">
      <c r="A567" s="7" t="s">
        <v>251</v>
      </c>
      <c r="B567" s="27" t="s">
        <v>244</v>
      </c>
      <c r="C567" s="27" t="s">
        <v>26</v>
      </c>
      <c r="D567" s="27" t="s">
        <v>84</v>
      </c>
      <c r="E567" s="27" t="s">
        <v>252</v>
      </c>
      <c r="F567" s="27"/>
      <c r="G567" s="8">
        <f>G568</f>
        <v>0</v>
      </c>
      <c r="H567" s="8">
        <f t="shared" ref="H567:I567" si="320">H568</f>
        <v>6391644.3600000003</v>
      </c>
      <c r="I567" s="8">
        <f t="shared" si="320"/>
        <v>0</v>
      </c>
    </row>
    <row r="568" spans="1:12" ht="15.75">
      <c r="A568" s="11" t="s">
        <v>618</v>
      </c>
      <c r="B568" s="28" t="s">
        <v>244</v>
      </c>
      <c r="C568" s="28" t="s">
        <v>26</v>
      </c>
      <c r="D568" s="28" t="s">
        <v>84</v>
      </c>
      <c r="E568" s="28" t="s">
        <v>252</v>
      </c>
      <c r="F568" s="28" t="s">
        <v>22</v>
      </c>
      <c r="G568" s="10">
        <v>0</v>
      </c>
      <c r="H568" s="10">
        <v>6391644.3600000003</v>
      </c>
      <c r="I568" s="10">
        <v>0</v>
      </c>
    </row>
    <row r="569" spans="1:12" ht="15.75">
      <c r="A569" s="7" t="s">
        <v>15</v>
      </c>
      <c r="B569" s="27" t="s">
        <v>244</v>
      </c>
      <c r="C569" s="27" t="s">
        <v>26</v>
      </c>
      <c r="D569" s="27" t="s">
        <v>84</v>
      </c>
      <c r="E569" s="27" t="s">
        <v>253</v>
      </c>
      <c r="F569" s="27"/>
      <c r="G569" s="8">
        <f>G574+G570</f>
        <v>27757843.030000001</v>
      </c>
      <c r="H569" s="8">
        <f t="shared" ref="H569:I569" si="321">H574+H570</f>
        <v>27498700</v>
      </c>
      <c r="I569" s="8">
        <f t="shared" si="321"/>
        <v>27498700</v>
      </c>
    </row>
    <row r="570" spans="1:12" s="67" customFormat="1" ht="47.25" customHeight="1">
      <c r="A570" s="7" t="s">
        <v>630</v>
      </c>
      <c r="B570" s="27" t="s">
        <v>244</v>
      </c>
      <c r="C570" s="27" t="s">
        <v>26</v>
      </c>
      <c r="D570" s="27" t="s">
        <v>84</v>
      </c>
      <c r="E570" s="27" t="s">
        <v>275</v>
      </c>
      <c r="F570" s="27"/>
      <c r="G570" s="8">
        <f>G571</f>
        <v>260643.03</v>
      </c>
      <c r="H570" s="8">
        <f t="shared" ref="H570:I570" si="322">H571</f>
        <v>0</v>
      </c>
      <c r="I570" s="8">
        <f t="shared" si="322"/>
        <v>0</v>
      </c>
      <c r="J570" s="32"/>
      <c r="K570" s="32"/>
      <c r="L570" s="32"/>
    </row>
    <row r="571" spans="1:12" s="67" customFormat="1" ht="15.75">
      <c r="A571" s="7" t="s">
        <v>86</v>
      </c>
      <c r="B571" s="27" t="s">
        <v>244</v>
      </c>
      <c r="C571" s="27" t="s">
        <v>26</v>
      </c>
      <c r="D571" s="27" t="s">
        <v>84</v>
      </c>
      <c r="E571" s="27" t="s">
        <v>749</v>
      </c>
      <c r="F571" s="27"/>
      <c r="G571" s="8">
        <f>G572+G573</f>
        <v>260643.03</v>
      </c>
      <c r="H571" s="8">
        <f t="shared" ref="H571:I571" si="323">H572+H573</f>
        <v>0</v>
      </c>
      <c r="I571" s="8">
        <f t="shared" si="323"/>
        <v>0</v>
      </c>
      <c r="J571" s="32"/>
      <c r="K571" s="32"/>
      <c r="L571" s="32"/>
    </row>
    <row r="572" spans="1:12" s="67" customFormat="1" ht="15.75">
      <c r="A572" s="11" t="s">
        <v>618</v>
      </c>
      <c r="B572" s="36" t="s">
        <v>244</v>
      </c>
      <c r="C572" s="36" t="s">
        <v>26</v>
      </c>
      <c r="D572" s="36" t="s">
        <v>84</v>
      </c>
      <c r="E572" s="36" t="s">
        <v>749</v>
      </c>
      <c r="F572" s="36">
        <v>200</v>
      </c>
      <c r="G572" s="41">
        <v>227546.43</v>
      </c>
      <c r="H572" s="41">
        <v>0</v>
      </c>
      <c r="I572" s="41">
        <v>0</v>
      </c>
      <c r="J572" s="32"/>
      <c r="K572" s="32"/>
      <c r="L572" s="32"/>
    </row>
    <row r="573" spans="1:12" s="75" customFormat="1" ht="15.75">
      <c r="A573" s="11" t="s">
        <v>610</v>
      </c>
      <c r="B573" s="36" t="s">
        <v>244</v>
      </c>
      <c r="C573" s="36" t="s">
        <v>26</v>
      </c>
      <c r="D573" s="36" t="s">
        <v>84</v>
      </c>
      <c r="E573" s="36" t="s">
        <v>749</v>
      </c>
      <c r="F573" s="36">
        <v>800</v>
      </c>
      <c r="G573" s="41">
        <v>33096.6</v>
      </c>
      <c r="H573" s="41">
        <v>0</v>
      </c>
      <c r="I573" s="41">
        <v>0</v>
      </c>
      <c r="J573" s="32"/>
      <c r="K573" s="32"/>
      <c r="L573" s="32"/>
    </row>
    <row r="574" spans="1:12" ht="31.5">
      <c r="A574" s="7" t="s">
        <v>254</v>
      </c>
      <c r="B574" s="27" t="s">
        <v>244</v>
      </c>
      <c r="C574" s="27" t="s">
        <v>26</v>
      </c>
      <c r="D574" s="27" t="s">
        <v>84</v>
      </c>
      <c r="E574" s="27" t="s">
        <v>255</v>
      </c>
      <c r="F574" s="27"/>
      <c r="G574" s="8">
        <f>G575+G578</f>
        <v>27497200</v>
      </c>
      <c r="H574" s="8">
        <f>H575+H578</f>
        <v>27498700</v>
      </c>
      <c r="I574" s="8">
        <f>I575+I578</f>
        <v>27498700</v>
      </c>
    </row>
    <row r="575" spans="1:12" ht="15.75">
      <c r="A575" s="7" t="s">
        <v>86</v>
      </c>
      <c r="B575" s="27" t="s">
        <v>244</v>
      </c>
      <c r="C575" s="27" t="s">
        <v>26</v>
      </c>
      <c r="D575" s="27" t="s">
        <v>84</v>
      </c>
      <c r="E575" s="27" t="s">
        <v>256</v>
      </c>
      <c r="F575" s="27"/>
      <c r="G575" s="8">
        <f>G576+G577</f>
        <v>27477200</v>
      </c>
      <c r="H575" s="8">
        <f t="shared" ref="H575:I575" si="324">H576+H577</f>
        <v>27478700</v>
      </c>
      <c r="I575" s="8">
        <f t="shared" si="324"/>
        <v>27478700</v>
      </c>
    </row>
    <row r="576" spans="1:12" ht="47.25">
      <c r="A576" s="11" t="s">
        <v>607</v>
      </c>
      <c r="B576" s="28" t="s">
        <v>244</v>
      </c>
      <c r="C576" s="28" t="s">
        <v>26</v>
      </c>
      <c r="D576" s="28" t="s">
        <v>84</v>
      </c>
      <c r="E576" s="28" t="s">
        <v>256</v>
      </c>
      <c r="F576" s="28" t="s">
        <v>21</v>
      </c>
      <c r="G576" s="10">
        <v>25617300</v>
      </c>
      <c r="H576" s="10">
        <v>25617300</v>
      </c>
      <c r="I576" s="10">
        <v>25617300</v>
      </c>
    </row>
    <row r="577" spans="1:12" ht="15.75">
      <c r="A577" s="11" t="s">
        <v>618</v>
      </c>
      <c r="B577" s="28" t="s">
        <v>244</v>
      </c>
      <c r="C577" s="28" t="s">
        <v>26</v>
      </c>
      <c r="D577" s="28" t="s">
        <v>84</v>
      </c>
      <c r="E577" s="28" t="s">
        <v>256</v>
      </c>
      <c r="F577" s="28" t="s">
        <v>22</v>
      </c>
      <c r="G577" s="10">
        <v>1859900</v>
      </c>
      <c r="H577" s="10">
        <v>1861400</v>
      </c>
      <c r="I577" s="10">
        <v>1861400</v>
      </c>
    </row>
    <row r="578" spans="1:12" ht="15.75">
      <c r="A578" s="7" t="s">
        <v>86</v>
      </c>
      <c r="B578" s="27" t="s">
        <v>244</v>
      </c>
      <c r="C578" s="27" t="s">
        <v>26</v>
      </c>
      <c r="D578" s="27" t="s">
        <v>84</v>
      </c>
      <c r="E578" s="27" t="s">
        <v>257</v>
      </c>
      <c r="F578" s="27"/>
      <c r="G578" s="8">
        <f>G579</f>
        <v>20000</v>
      </c>
      <c r="H578" s="8">
        <f t="shared" ref="H578:I578" si="325">H579</f>
        <v>20000</v>
      </c>
      <c r="I578" s="8">
        <f t="shared" si="325"/>
        <v>20000</v>
      </c>
    </row>
    <row r="579" spans="1:12" ht="15.75">
      <c r="A579" s="11" t="s">
        <v>610</v>
      </c>
      <c r="B579" s="28" t="s">
        <v>244</v>
      </c>
      <c r="C579" s="28" t="s">
        <v>26</v>
      </c>
      <c r="D579" s="28" t="s">
        <v>84</v>
      </c>
      <c r="E579" s="28" t="s">
        <v>257</v>
      </c>
      <c r="F579" s="28" t="s">
        <v>23</v>
      </c>
      <c r="G579" s="10">
        <v>20000</v>
      </c>
      <c r="H579" s="10">
        <v>20000</v>
      </c>
      <c r="I579" s="10">
        <v>20000</v>
      </c>
    </row>
    <row r="580" spans="1:12" s="75" customFormat="1" ht="31.5">
      <c r="A580" s="17" t="s">
        <v>643</v>
      </c>
      <c r="B580" s="27" t="s">
        <v>244</v>
      </c>
      <c r="C580" s="27" t="s">
        <v>26</v>
      </c>
      <c r="D580" s="27" t="s">
        <v>84</v>
      </c>
      <c r="E580" s="47" t="s">
        <v>392</v>
      </c>
      <c r="F580" s="28"/>
      <c r="G580" s="40">
        <f>G581</f>
        <v>1200000</v>
      </c>
      <c r="H580" s="40">
        <f t="shared" ref="H580:I580" si="326">H581</f>
        <v>0</v>
      </c>
      <c r="I580" s="40">
        <f t="shared" si="326"/>
        <v>0</v>
      </c>
      <c r="J580" s="32"/>
      <c r="K580" s="32"/>
      <c r="L580" s="32"/>
    </row>
    <row r="581" spans="1:12" s="75" customFormat="1" ht="15.75">
      <c r="A581" s="17" t="s">
        <v>106</v>
      </c>
      <c r="B581" s="27" t="s">
        <v>244</v>
      </c>
      <c r="C581" s="27" t="s">
        <v>26</v>
      </c>
      <c r="D581" s="27" t="s">
        <v>84</v>
      </c>
      <c r="E581" s="47" t="s">
        <v>393</v>
      </c>
      <c r="F581" s="28"/>
      <c r="G581" s="40">
        <f>G582</f>
        <v>1200000</v>
      </c>
      <c r="H581" s="40">
        <f t="shared" ref="H581:I581" si="327">H582</f>
        <v>0</v>
      </c>
      <c r="I581" s="40">
        <f t="shared" si="327"/>
        <v>0</v>
      </c>
      <c r="J581" s="32"/>
      <c r="K581" s="32"/>
      <c r="L581" s="32"/>
    </row>
    <row r="582" spans="1:12" s="75" customFormat="1" ht="31.5">
      <c r="A582" s="17" t="s">
        <v>644</v>
      </c>
      <c r="B582" s="27" t="s">
        <v>244</v>
      </c>
      <c r="C582" s="27" t="s">
        <v>26</v>
      </c>
      <c r="D582" s="27" t="s">
        <v>84</v>
      </c>
      <c r="E582" s="47" t="s">
        <v>394</v>
      </c>
      <c r="F582" s="28"/>
      <c r="G582" s="40">
        <f>G583+G585</f>
        <v>1200000</v>
      </c>
      <c r="H582" s="40">
        <f t="shared" ref="H582:I582" si="328">H583+H585</f>
        <v>0</v>
      </c>
      <c r="I582" s="40">
        <f t="shared" si="328"/>
        <v>0</v>
      </c>
      <c r="J582" s="32"/>
      <c r="K582" s="32"/>
      <c r="L582" s="32"/>
    </row>
    <row r="583" spans="1:12" s="75" customFormat="1" ht="15.75">
      <c r="A583" s="17" t="s">
        <v>395</v>
      </c>
      <c r="B583" s="27" t="s">
        <v>244</v>
      </c>
      <c r="C583" s="27" t="s">
        <v>26</v>
      </c>
      <c r="D583" s="27" t="s">
        <v>84</v>
      </c>
      <c r="E583" s="47" t="s">
        <v>778</v>
      </c>
      <c r="F583" s="28"/>
      <c r="G583" s="40">
        <f>G584</f>
        <v>48200</v>
      </c>
      <c r="H583" s="40">
        <f t="shared" ref="H583:I583" si="329">H584</f>
        <v>0</v>
      </c>
      <c r="I583" s="40">
        <f t="shared" si="329"/>
        <v>0</v>
      </c>
      <c r="J583" s="32"/>
      <c r="K583" s="32"/>
      <c r="L583" s="32"/>
    </row>
    <row r="584" spans="1:12" s="75" customFormat="1" ht="15.75">
      <c r="A584" s="11" t="s">
        <v>618</v>
      </c>
      <c r="B584" s="28" t="s">
        <v>244</v>
      </c>
      <c r="C584" s="28" t="s">
        <v>26</v>
      </c>
      <c r="D584" s="28" t="s">
        <v>84</v>
      </c>
      <c r="E584" s="36" t="s">
        <v>778</v>
      </c>
      <c r="F584" s="28">
        <v>200</v>
      </c>
      <c r="G584" s="10">
        <v>48200</v>
      </c>
      <c r="H584" s="10">
        <v>0</v>
      </c>
      <c r="I584" s="10">
        <v>0</v>
      </c>
      <c r="J584" s="32"/>
      <c r="K584" s="32"/>
      <c r="L584" s="32"/>
    </row>
    <row r="585" spans="1:12" s="75" customFormat="1" ht="15.75">
      <c r="A585" s="17" t="s">
        <v>395</v>
      </c>
      <c r="B585" s="27" t="s">
        <v>244</v>
      </c>
      <c r="C585" s="27" t="s">
        <v>26</v>
      </c>
      <c r="D585" s="27" t="s">
        <v>84</v>
      </c>
      <c r="E585" s="47" t="s">
        <v>396</v>
      </c>
      <c r="F585" s="28"/>
      <c r="G585" s="40">
        <f>G586</f>
        <v>1151800</v>
      </c>
      <c r="H585" s="40">
        <f t="shared" ref="H585:I585" si="330">H586</f>
        <v>0</v>
      </c>
      <c r="I585" s="40">
        <f t="shared" si="330"/>
        <v>0</v>
      </c>
      <c r="J585" s="32"/>
      <c r="K585" s="32"/>
      <c r="L585" s="32"/>
    </row>
    <row r="586" spans="1:12" s="75" customFormat="1" ht="15.75">
      <c r="A586" s="11" t="s">
        <v>618</v>
      </c>
      <c r="B586" s="28" t="s">
        <v>244</v>
      </c>
      <c r="C586" s="28" t="s">
        <v>26</v>
      </c>
      <c r="D586" s="28" t="s">
        <v>84</v>
      </c>
      <c r="E586" s="36" t="s">
        <v>396</v>
      </c>
      <c r="F586" s="28">
        <v>200</v>
      </c>
      <c r="G586" s="10">
        <v>1151800</v>
      </c>
      <c r="H586" s="10">
        <v>0</v>
      </c>
      <c r="I586" s="10">
        <v>0</v>
      </c>
      <c r="J586" s="32"/>
      <c r="K586" s="32"/>
      <c r="L586" s="32"/>
    </row>
    <row r="587" spans="1:12" ht="15.75">
      <c r="A587" s="5" t="s">
        <v>258</v>
      </c>
      <c r="B587" s="26" t="s">
        <v>244</v>
      </c>
      <c r="C587" s="26" t="s">
        <v>150</v>
      </c>
      <c r="D587" s="26" t="s">
        <v>10</v>
      </c>
      <c r="E587" s="26"/>
      <c r="F587" s="26"/>
      <c r="G587" s="6">
        <f>G588+G639</f>
        <v>169471078.75999999</v>
      </c>
      <c r="H587" s="6">
        <f>H588+H639</f>
        <v>132110280</v>
      </c>
      <c r="I587" s="6">
        <f>I588+I639</f>
        <v>132110280</v>
      </c>
    </row>
    <row r="588" spans="1:12" ht="15.75">
      <c r="A588" s="5" t="s">
        <v>259</v>
      </c>
      <c r="B588" s="26" t="s">
        <v>244</v>
      </c>
      <c r="C588" s="26" t="s">
        <v>150</v>
      </c>
      <c r="D588" s="26" t="s">
        <v>28</v>
      </c>
      <c r="E588" s="26"/>
      <c r="F588" s="26"/>
      <c r="G588" s="6">
        <f>G589+G632</f>
        <v>120817663.28</v>
      </c>
      <c r="H588" s="6">
        <f t="shared" ref="H588:I588" si="331">H589</f>
        <v>83495664.519999996</v>
      </c>
      <c r="I588" s="6">
        <f t="shared" si="331"/>
        <v>83495664.519999996</v>
      </c>
    </row>
    <row r="589" spans="1:12" ht="31.5">
      <c r="A589" s="7" t="s">
        <v>629</v>
      </c>
      <c r="B589" s="27" t="s">
        <v>244</v>
      </c>
      <c r="C589" s="27" t="s">
        <v>150</v>
      </c>
      <c r="D589" s="27" t="s">
        <v>28</v>
      </c>
      <c r="E589" s="27" t="s">
        <v>246</v>
      </c>
      <c r="F589" s="27"/>
      <c r="G589" s="8">
        <f>G590+G594+G605</f>
        <v>117620250.75</v>
      </c>
      <c r="H589" s="8">
        <f t="shared" ref="H589:I589" si="332">H590+H594+H605</f>
        <v>83495664.519999996</v>
      </c>
      <c r="I589" s="8">
        <f t="shared" si="332"/>
        <v>83495664.519999996</v>
      </c>
    </row>
    <row r="590" spans="1:12" ht="15.75">
      <c r="A590" s="7" t="s">
        <v>247</v>
      </c>
      <c r="B590" s="27" t="s">
        <v>244</v>
      </c>
      <c r="C590" s="27" t="s">
        <v>150</v>
      </c>
      <c r="D590" s="27" t="s">
        <v>28</v>
      </c>
      <c r="E590" s="27" t="s">
        <v>248</v>
      </c>
      <c r="F590" s="27"/>
      <c r="G590" s="8">
        <f>G591</f>
        <v>16700000</v>
      </c>
      <c r="H590" s="8">
        <f t="shared" ref="H590:I590" si="333">H591</f>
        <v>0</v>
      </c>
      <c r="I590" s="8">
        <f t="shared" si="333"/>
        <v>0</v>
      </c>
    </row>
    <row r="591" spans="1:12" ht="15.75">
      <c r="A591" s="7" t="s">
        <v>249</v>
      </c>
      <c r="B591" s="27" t="s">
        <v>244</v>
      </c>
      <c r="C591" s="27" t="s">
        <v>150</v>
      </c>
      <c r="D591" s="27" t="s">
        <v>28</v>
      </c>
      <c r="E591" s="27" t="s">
        <v>250</v>
      </c>
      <c r="F591" s="27"/>
      <c r="G591" s="8">
        <f>G592</f>
        <v>16700000</v>
      </c>
      <c r="H591" s="8">
        <f>H592</f>
        <v>0</v>
      </c>
      <c r="I591" s="8">
        <f>I592</f>
        <v>0</v>
      </c>
    </row>
    <row r="592" spans="1:12" ht="15.75">
      <c r="A592" s="7" t="s">
        <v>260</v>
      </c>
      <c r="B592" s="27" t="s">
        <v>244</v>
      </c>
      <c r="C592" s="27" t="s">
        <v>150</v>
      </c>
      <c r="D592" s="27" t="s">
        <v>28</v>
      </c>
      <c r="E592" s="27" t="s">
        <v>261</v>
      </c>
      <c r="F592" s="27"/>
      <c r="G592" s="8">
        <f>G593</f>
        <v>16700000</v>
      </c>
      <c r="H592" s="8">
        <f t="shared" ref="H592:I592" si="334">H593</f>
        <v>0</v>
      </c>
      <c r="I592" s="8">
        <f t="shared" si="334"/>
        <v>0</v>
      </c>
    </row>
    <row r="593" spans="1:9" ht="15.75">
      <c r="A593" s="11" t="s">
        <v>618</v>
      </c>
      <c r="B593" s="28" t="s">
        <v>244</v>
      </c>
      <c r="C593" s="28" t="s">
        <v>150</v>
      </c>
      <c r="D593" s="28" t="s">
        <v>28</v>
      </c>
      <c r="E593" s="28" t="s">
        <v>261</v>
      </c>
      <c r="F593" s="28" t="s">
        <v>22</v>
      </c>
      <c r="G593" s="10">
        <v>16700000</v>
      </c>
      <c r="H593" s="10">
        <v>0</v>
      </c>
      <c r="I593" s="10">
        <v>0</v>
      </c>
    </row>
    <row r="594" spans="1:9" ht="15.75">
      <c r="A594" s="7" t="s">
        <v>106</v>
      </c>
      <c r="B594" s="27" t="s">
        <v>244</v>
      </c>
      <c r="C594" s="27" t="s">
        <v>150</v>
      </c>
      <c r="D594" s="27" t="s">
        <v>28</v>
      </c>
      <c r="E594" s="27" t="s">
        <v>262</v>
      </c>
      <c r="F594" s="27"/>
      <c r="G594" s="8">
        <f>G595+G602</f>
        <v>9051380.8499999996</v>
      </c>
      <c r="H594" s="8">
        <f t="shared" ref="H594:I594" si="335">H595+H602</f>
        <v>0</v>
      </c>
      <c r="I594" s="8">
        <f t="shared" si="335"/>
        <v>0</v>
      </c>
    </row>
    <row r="595" spans="1:9" ht="15.75">
      <c r="A595" s="7" t="s">
        <v>263</v>
      </c>
      <c r="B595" s="27" t="s">
        <v>244</v>
      </c>
      <c r="C595" s="27" t="s">
        <v>150</v>
      </c>
      <c r="D595" s="27" t="s">
        <v>28</v>
      </c>
      <c r="E595" s="27" t="s">
        <v>264</v>
      </c>
      <c r="F595" s="27"/>
      <c r="G595" s="8">
        <f>G596+G598+G600</f>
        <v>1359880.85</v>
      </c>
      <c r="H595" s="8">
        <f t="shared" ref="H595:I595" si="336">H596+H598+H600</f>
        <v>0</v>
      </c>
      <c r="I595" s="8">
        <f t="shared" si="336"/>
        <v>0</v>
      </c>
    </row>
    <row r="596" spans="1:9" ht="31.5">
      <c r="A596" s="7" t="s">
        <v>265</v>
      </c>
      <c r="B596" s="27" t="s">
        <v>244</v>
      </c>
      <c r="C596" s="27" t="s">
        <v>150</v>
      </c>
      <c r="D596" s="27" t="s">
        <v>28</v>
      </c>
      <c r="E596" s="27" t="s">
        <v>266</v>
      </c>
      <c r="F596" s="27"/>
      <c r="G596" s="8">
        <f>G597</f>
        <v>1143380.8500000001</v>
      </c>
      <c r="H596" s="8">
        <f t="shared" ref="H596:I596" si="337">H597</f>
        <v>0</v>
      </c>
      <c r="I596" s="8">
        <f t="shared" si="337"/>
        <v>0</v>
      </c>
    </row>
    <row r="597" spans="1:9" ht="15.75">
      <c r="A597" s="11" t="s">
        <v>618</v>
      </c>
      <c r="B597" s="28" t="s">
        <v>244</v>
      </c>
      <c r="C597" s="28" t="s">
        <v>150</v>
      </c>
      <c r="D597" s="28" t="s">
        <v>28</v>
      </c>
      <c r="E597" s="28" t="s">
        <v>266</v>
      </c>
      <c r="F597" s="28" t="s">
        <v>22</v>
      </c>
      <c r="G597" s="10">
        <v>1143380.8500000001</v>
      </c>
      <c r="H597" s="10">
        <v>0</v>
      </c>
      <c r="I597" s="10">
        <v>0</v>
      </c>
    </row>
    <row r="598" spans="1:9" ht="31.5">
      <c r="A598" s="7" t="s">
        <v>267</v>
      </c>
      <c r="B598" s="27" t="s">
        <v>244</v>
      </c>
      <c r="C598" s="27" t="s">
        <v>150</v>
      </c>
      <c r="D598" s="27" t="s">
        <v>28</v>
      </c>
      <c r="E598" s="27" t="s">
        <v>268</v>
      </c>
      <c r="F598" s="27"/>
      <c r="G598" s="8">
        <f>G599</f>
        <v>73100</v>
      </c>
      <c r="H598" s="8">
        <f t="shared" ref="H598:I598" si="338">H599</f>
        <v>0</v>
      </c>
      <c r="I598" s="8">
        <f t="shared" si="338"/>
        <v>0</v>
      </c>
    </row>
    <row r="599" spans="1:9" ht="15.75">
      <c r="A599" s="11" t="s">
        <v>620</v>
      </c>
      <c r="B599" s="28" t="s">
        <v>244</v>
      </c>
      <c r="C599" s="28" t="s">
        <v>150</v>
      </c>
      <c r="D599" s="28" t="s">
        <v>28</v>
      </c>
      <c r="E599" s="28" t="s">
        <v>268</v>
      </c>
      <c r="F599" s="28" t="s">
        <v>47</v>
      </c>
      <c r="G599" s="10">
        <v>73100</v>
      </c>
      <c r="H599" s="10">
        <v>0</v>
      </c>
      <c r="I599" s="10">
        <v>0</v>
      </c>
    </row>
    <row r="600" spans="1:9" ht="31.5">
      <c r="A600" s="7" t="s">
        <v>269</v>
      </c>
      <c r="B600" s="27" t="s">
        <v>244</v>
      </c>
      <c r="C600" s="27" t="s">
        <v>150</v>
      </c>
      <c r="D600" s="27" t="s">
        <v>28</v>
      </c>
      <c r="E600" s="27" t="s">
        <v>270</v>
      </c>
      <c r="F600" s="27"/>
      <c r="G600" s="8">
        <f>G601</f>
        <v>143400</v>
      </c>
      <c r="H600" s="8">
        <f t="shared" ref="H600:I600" si="339">H601</f>
        <v>0</v>
      </c>
      <c r="I600" s="8">
        <f t="shared" si="339"/>
        <v>0</v>
      </c>
    </row>
    <row r="601" spans="1:9" ht="15.75">
      <c r="A601" s="11" t="s">
        <v>618</v>
      </c>
      <c r="B601" s="28" t="s">
        <v>244</v>
      </c>
      <c r="C601" s="28" t="s">
        <v>150</v>
      </c>
      <c r="D601" s="28" t="s">
        <v>28</v>
      </c>
      <c r="E601" s="28" t="s">
        <v>270</v>
      </c>
      <c r="F601" s="28" t="s">
        <v>22</v>
      </c>
      <c r="G601" s="10">
        <v>143400</v>
      </c>
      <c r="H601" s="10">
        <v>0</v>
      </c>
      <c r="I601" s="10">
        <v>0</v>
      </c>
    </row>
    <row r="602" spans="1:9" ht="15.75">
      <c r="A602" s="7" t="s">
        <v>271</v>
      </c>
      <c r="B602" s="27" t="s">
        <v>244</v>
      </c>
      <c r="C602" s="27" t="s">
        <v>150</v>
      </c>
      <c r="D602" s="27" t="s">
        <v>28</v>
      </c>
      <c r="E602" s="27" t="s">
        <v>272</v>
      </c>
      <c r="F602" s="27"/>
      <c r="G602" s="8">
        <f>G603</f>
        <v>7691500</v>
      </c>
      <c r="H602" s="8">
        <f t="shared" ref="H602:I602" si="340">H603</f>
        <v>0</v>
      </c>
      <c r="I602" s="8">
        <f t="shared" si="340"/>
        <v>0</v>
      </c>
    </row>
    <row r="603" spans="1:9" ht="31.5">
      <c r="A603" s="7" t="s">
        <v>273</v>
      </c>
      <c r="B603" s="27" t="s">
        <v>244</v>
      </c>
      <c r="C603" s="27" t="s">
        <v>150</v>
      </c>
      <c r="D603" s="27" t="s">
        <v>28</v>
      </c>
      <c r="E603" s="27" t="s">
        <v>274</v>
      </c>
      <c r="F603" s="27"/>
      <c r="G603" s="8">
        <f>G604</f>
        <v>7691500</v>
      </c>
      <c r="H603" s="8">
        <f t="shared" ref="H603:I603" si="341">H604</f>
        <v>0</v>
      </c>
      <c r="I603" s="8">
        <f t="shared" si="341"/>
        <v>0</v>
      </c>
    </row>
    <row r="604" spans="1:9" ht="15.75">
      <c r="A604" s="11" t="s">
        <v>618</v>
      </c>
      <c r="B604" s="28" t="s">
        <v>244</v>
      </c>
      <c r="C604" s="28" t="s">
        <v>150</v>
      </c>
      <c r="D604" s="28" t="s">
        <v>28</v>
      </c>
      <c r="E604" s="28" t="s">
        <v>274</v>
      </c>
      <c r="F604" s="28" t="s">
        <v>22</v>
      </c>
      <c r="G604" s="10">
        <v>7691500</v>
      </c>
      <c r="H604" s="10">
        <v>0</v>
      </c>
      <c r="I604" s="10">
        <v>0</v>
      </c>
    </row>
    <row r="605" spans="1:9" ht="15.75">
      <c r="A605" s="7" t="s">
        <v>15</v>
      </c>
      <c r="B605" s="27" t="s">
        <v>244</v>
      </c>
      <c r="C605" s="27" t="s">
        <v>150</v>
      </c>
      <c r="D605" s="27" t="s">
        <v>28</v>
      </c>
      <c r="E605" s="27" t="s">
        <v>253</v>
      </c>
      <c r="F605" s="27"/>
      <c r="G605" s="8">
        <f>G606+G611+G617+G623+G629</f>
        <v>91868869.900000006</v>
      </c>
      <c r="H605" s="8">
        <f t="shared" ref="H605:I605" si="342">H606+H611+H617+H623+H629</f>
        <v>83495664.519999996</v>
      </c>
      <c r="I605" s="8">
        <f t="shared" si="342"/>
        <v>83495664.519999996</v>
      </c>
    </row>
    <row r="606" spans="1:9" ht="47.25">
      <c r="A606" s="7" t="s">
        <v>630</v>
      </c>
      <c r="B606" s="27" t="s">
        <v>244</v>
      </c>
      <c r="C606" s="27" t="s">
        <v>150</v>
      </c>
      <c r="D606" s="27" t="s">
        <v>28</v>
      </c>
      <c r="E606" s="27" t="s">
        <v>275</v>
      </c>
      <c r="F606" s="27"/>
      <c r="G606" s="8">
        <f>G607+G609</f>
        <v>4443734.7699999996</v>
      </c>
      <c r="H606" s="8">
        <f t="shared" ref="H606:I606" si="343">H607+H609</f>
        <v>260000</v>
      </c>
      <c r="I606" s="8">
        <f t="shared" si="343"/>
        <v>260000</v>
      </c>
    </row>
    <row r="607" spans="1:9" ht="15.75">
      <c r="A607" s="7" t="s">
        <v>276</v>
      </c>
      <c r="B607" s="27" t="s">
        <v>244</v>
      </c>
      <c r="C607" s="27" t="s">
        <v>150</v>
      </c>
      <c r="D607" s="27" t="s">
        <v>28</v>
      </c>
      <c r="E607" s="27" t="s">
        <v>277</v>
      </c>
      <c r="F607" s="27"/>
      <c r="G607" s="8">
        <f>G608</f>
        <v>1968508.52</v>
      </c>
      <c r="H607" s="8">
        <f t="shared" ref="H607:I607" si="344">H608</f>
        <v>260000</v>
      </c>
      <c r="I607" s="8">
        <f t="shared" si="344"/>
        <v>260000</v>
      </c>
    </row>
    <row r="608" spans="1:9" ht="15.75">
      <c r="A608" s="11" t="s">
        <v>618</v>
      </c>
      <c r="B608" s="28" t="s">
        <v>244</v>
      </c>
      <c r="C608" s="28" t="s">
        <v>150</v>
      </c>
      <c r="D608" s="28" t="s">
        <v>28</v>
      </c>
      <c r="E608" s="28" t="s">
        <v>277</v>
      </c>
      <c r="F608" s="28" t="s">
        <v>22</v>
      </c>
      <c r="G608" s="10">
        <v>1968508.52</v>
      </c>
      <c r="H608" s="10">
        <v>260000</v>
      </c>
      <c r="I608" s="10">
        <v>260000</v>
      </c>
    </row>
    <row r="609" spans="1:9" ht="15.75">
      <c r="A609" s="7" t="s">
        <v>278</v>
      </c>
      <c r="B609" s="27" t="s">
        <v>244</v>
      </c>
      <c r="C609" s="27" t="s">
        <v>150</v>
      </c>
      <c r="D609" s="27" t="s">
        <v>28</v>
      </c>
      <c r="E609" s="27" t="s">
        <v>279</v>
      </c>
      <c r="F609" s="27"/>
      <c r="G609" s="8">
        <f>G610</f>
        <v>2475226.25</v>
      </c>
      <c r="H609" s="8">
        <f t="shared" ref="H609:I609" si="345">H610</f>
        <v>0</v>
      </c>
      <c r="I609" s="8">
        <f t="shared" si="345"/>
        <v>0</v>
      </c>
    </row>
    <row r="610" spans="1:9" ht="15.75">
      <c r="A610" s="11" t="s">
        <v>618</v>
      </c>
      <c r="B610" s="28" t="s">
        <v>244</v>
      </c>
      <c r="C610" s="28" t="s">
        <v>150</v>
      </c>
      <c r="D610" s="28" t="s">
        <v>28</v>
      </c>
      <c r="E610" s="28" t="s">
        <v>279</v>
      </c>
      <c r="F610" s="28" t="s">
        <v>22</v>
      </c>
      <c r="G610" s="10">
        <v>2475226.25</v>
      </c>
      <c r="H610" s="10">
        <v>0</v>
      </c>
      <c r="I610" s="10">
        <v>0</v>
      </c>
    </row>
    <row r="611" spans="1:9" ht="31.5">
      <c r="A611" s="7" t="s">
        <v>697</v>
      </c>
      <c r="B611" s="27" t="s">
        <v>244</v>
      </c>
      <c r="C611" s="27" t="s">
        <v>150</v>
      </c>
      <c r="D611" s="27" t="s">
        <v>28</v>
      </c>
      <c r="E611" s="27" t="s">
        <v>280</v>
      </c>
      <c r="F611" s="27"/>
      <c r="G611" s="8">
        <f>G612+G615</f>
        <v>5474777.6100000003</v>
      </c>
      <c r="H611" s="8">
        <f t="shared" ref="H611:I611" si="346">H612+H615</f>
        <v>5151300</v>
      </c>
      <c r="I611" s="8">
        <f t="shared" si="346"/>
        <v>5151300</v>
      </c>
    </row>
    <row r="612" spans="1:9" ht="15.75">
      <c r="A612" s="7" t="s">
        <v>281</v>
      </c>
      <c r="B612" s="27" t="s">
        <v>244</v>
      </c>
      <c r="C612" s="27" t="s">
        <v>150</v>
      </c>
      <c r="D612" s="27" t="s">
        <v>28</v>
      </c>
      <c r="E612" s="27" t="s">
        <v>282</v>
      </c>
      <c r="F612" s="27"/>
      <c r="G612" s="8">
        <f>G613+G614</f>
        <v>5446777.6100000003</v>
      </c>
      <c r="H612" s="8">
        <f t="shared" ref="H612:I612" si="347">H613+H614</f>
        <v>5123300</v>
      </c>
      <c r="I612" s="8">
        <f t="shared" si="347"/>
        <v>5123300</v>
      </c>
    </row>
    <row r="613" spans="1:9" ht="47.25">
      <c r="A613" s="11" t="s">
        <v>607</v>
      </c>
      <c r="B613" s="28" t="s">
        <v>244</v>
      </c>
      <c r="C613" s="28" t="s">
        <v>150</v>
      </c>
      <c r="D613" s="28" t="s">
        <v>28</v>
      </c>
      <c r="E613" s="28" t="s">
        <v>282</v>
      </c>
      <c r="F613" s="28" t="s">
        <v>21</v>
      </c>
      <c r="G613" s="10">
        <v>4117100</v>
      </c>
      <c r="H613" s="10">
        <v>4114100</v>
      </c>
      <c r="I613" s="10">
        <v>4114100</v>
      </c>
    </row>
    <row r="614" spans="1:9" ht="15.75">
      <c r="A614" s="11" t="s">
        <v>618</v>
      </c>
      <c r="B614" s="28" t="s">
        <v>244</v>
      </c>
      <c r="C614" s="28" t="s">
        <v>150</v>
      </c>
      <c r="D614" s="28" t="s">
        <v>28</v>
      </c>
      <c r="E614" s="28" t="s">
        <v>282</v>
      </c>
      <c r="F614" s="28" t="s">
        <v>22</v>
      </c>
      <c r="G614" s="10">
        <v>1329677.6100000001</v>
      </c>
      <c r="H614" s="10">
        <v>1009200</v>
      </c>
      <c r="I614" s="10">
        <v>1009200</v>
      </c>
    </row>
    <row r="615" spans="1:9" ht="15.75">
      <c r="A615" s="7" t="s">
        <v>281</v>
      </c>
      <c r="B615" s="27" t="s">
        <v>244</v>
      </c>
      <c r="C615" s="27" t="s">
        <v>150</v>
      </c>
      <c r="D615" s="27" t="s">
        <v>28</v>
      </c>
      <c r="E615" s="27" t="s">
        <v>283</v>
      </c>
      <c r="F615" s="27"/>
      <c r="G615" s="8">
        <f>G616</f>
        <v>28000</v>
      </c>
      <c r="H615" s="8">
        <f t="shared" ref="H615:I615" si="348">H616</f>
        <v>28000</v>
      </c>
      <c r="I615" s="8">
        <f t="shared" si="348"/>
        <v>28000</v>
      </c>
    </row>
    <row r="616" spans="1:9" ht="15.75">
      <c r="A616" s="11" t="s">
        <v>610</v>
      </c>
      <c r="B616" s="28" t="s">
        <v>244</v>
      </c>
      <c r="C616" s="28" t="s">
        <v>150</v>
      </c>
      <c r="D616" s="28" t="s">
        <v>28</v>
      </c>
      <c r="E616" s="28" t="s">
        <v>283</v>
      </c>
      <c r="F616" s="28" t="s">
        <v>23</v>
      </c>
      <c r="G616" s="10">
        <v>28000</v>
      </c>
      <c r="H616" s="10">
        <v>28000</v>
      </c>
      <c r="I616" s="10">
        <v>28000</v>
      </c>
    </row>
    <row r="617" spans="1:9" ht="31.5">
      <c r="A617" s="7" t="s">
        <v>698</v>
      </c>
      <c r="B617" s="27" t="s">
        <v>244</v>
      </c>
      <c r="C617" s="27" t="s">
        <v>150</v>
      </c>
      <c r="D617" s="27" t="s">
        <v>28</v>
      </c>
      <c r="E617" s="27" t="s">
        <v>284</v>
      </c>
      <c r="F617" s="27"/>
      <c r="G617" s="8">
        <f>G618+G621</f>
        <v>18684764.52</v>
      </c>
      <c r="H617" s="8">
        <f t="shared" ref="H617:I617" si="349">H618+H621</f>
        <v>18771714.52</v>
      </c>
      <c r="I617" s="8">
        <f t="shared" si="349"/>
        <v>18771714.52</v>
      </c>
    </row>
    <row r="618" spans="1:9" ht="15.75">
      <c r="A618" s="7" t="s">
        <v>278</v>
      </c>
      <c r="B618" s="27" t="s">
        <v>244</v>
      </c>
      <c r="C618" s="27" t="s">
        <v>150</v>
      </c>
      <c r="D618" s="27" t="s">
        <v>28</v>
      </c>
      <c r="E618" s="27" t="s">
        <v>285</v>
      </c>
      <c r="F618" s="27"/>
      <c r="G618" s="8">
        <f>G619+G620</f>
        <v>18642764.52</v>
      </c>
      <c r="H618" s="8">
        <f t="shared" ref="H618:I618" si="350">H619+H620</f>
        <v>18729714.52</v>
      </c>
      <c r="I618" s="8">
        <f t="shared" si="350"/>
        <v>18729714.52</v>
      </c>
    </row>
    <row r="619" spans="1:9" ht="47.25">
      <c r="A619" s="11" t="s">
        <v>631</v>
      </c>
      <c r="B619" s="28" t="s">
        <v>244</v>
      </c>
      <c r="C619" s="28" t="s">
        <v>150</v>
      </c>
      <c r="D619" s="28" t="s">
        <v>28</v>
      </c>
      <c r="E619" s="28" t="s">
        <v>285</v>
      </c>
      <c r="F619" s="28" t="s">
        <v>21</v>
      </c>
      <c r="G619" s="10">
        <v>16081814.52</v>
      </c>
      <c r="H619" s="10">
        <v>16081814.52</v>
      </c>
      <c r="I619" s="10">
        <v>16081814.52</v>
      </c>
    </row>
    <row r="620" spans="1:9" ht="15.75">
      <c r="A620" s="11" t="s">
        <v>618</v>
      </c>
      <c r="B620" s="28" t="s">
        <v>244</v>
      </c>
      <c r="C620" s="28" t="s">
        <v>150</v>
      </c>
      <c r="D620" s="28" t="s">
        <v>28</v>
      </c>
      <c r="E620" s="28" t="s">
        <v>285</v>
      </c>
      <c r="F620" s="28" t="s">
        <v>22</v>
      </c>
      <c r="G620" s="10">
        <v>2560950</v>
      </c>
      <c r="H620" s="10">
        <v>2647900</v>
      </c>
      <c r="I620" s="10">
        <v>2647900</v>
      </c>
    </row>
    <row r="621" spans="1:9" ht="15.75">
      <c r="A621" s="7" t="s">
        <v>278</v>
      </c>
      <c r="B621" s="27" t="s">
        <v>244</v>
      </c>
      <c r="C621" s="27" t="s">
        <v>150</v>
      </c>
      <c r="D621" s="27" t="s">
        <v>28</v>
      </c>
      <c r="E621" s="27" t="s">
        <v>286</v>
      </c>
      <c r="F621" s="27"/>
      <c r="G621" s="8">
        <f>G622</f>
        <v>42000</v>
      </c>
      <c r="H621" s="8">
        <f t="shared" ref="H621:I621" si="351">H622</f>
        <v>42000</v>
      </c>
      <c r="I621" s="8">
        <f t="shared" si="351"/>
        <v>42000</v>
      </c>
    </row>
    <row r="622" spans="1:9" ht="15.75">
      <c r="A622" s="11" t="s">
        <v>610</v>
      </c>
      <c r="B622" s="28" t="s">
        <v>244</v>
      </c>
      <c r="C622" s="28" t="s">
        <v>150</v>
      </c>
      <c r="D622" s="28" t="s">
        <v>28</v>
      </c>
      <c r="E622" s="28" t="s">
        <v>286</v>
      </c>
      <c r="F622" s="28" t="s">
        <v>23</v>
      </c>
      <c r="G622" s="10">
        <v>42000</v>
      </c>
      <c r="H622" s="10">
        <v>42000</v>
      </c>
      <c r="I622" s="10">
        <v>42000</v>
      </c>
    </row>
    <row r="623" spans="1:9" ht="31.5">
      <c r="A623" s="7" t="s">
        <v>287</v>
      </c>
      <c r="B623" s="27" t="s">
        <v>244</v>
      </c>
      <c r="C623" s="27" t="s">
        <v>150</v>
      </c>
      <c r="D623" s="27" t="s">
        <v>28</v>
      </c>
      <c r="E623" s="27" t="s">
        <v>288</v>
      </c>
      <c r="F623" s="27"/>
      <c r="G623" s="8">
        <f>G624+G627</f>
        <v>63065593</v>
      </c>
      <c r="H623" s="8">
        <f t="shared" ref="H623:I623" si="352">H624+H627</f>
        <v>59312650</v>
      </c>
      <c r="I623" s="8">
        <f t="shared" si="352"/>
        <v>59312650</v>
      </c>
    </row>
    <row r="624" spans="1:9" ht="15.75">
      <c r="A624" s="7" t="s">
        <v>276</v>
      </c>
      <c r="B624" s="27" t="s">
        <v>244</v>
      </c>
      <c r="C624" s="27" t="s">
        <v>150</v>
      </c>
      <c r="D624" s="27" t="s">
        <v>28</v>
      </c>
      <c r="E624" s="27" t="s">
        <v>289</v>
      </c>
      <c r="F624" s="27"/>
      <c r="G624" s="8">
        <f>G625+G626</f>
        <v>61431193</v>
      </c>
      <c r="H624" s="8">
        <f t="shared" ref="H624:I624" si="353">H625+H626</f>
        <v>57678250</v>
      </c>
      <c r="I624" s="8">
        <f t="shared" si="353"/>
        <v>57678250</v>
      </c>
    </row>
    <row r="625" spans="1:12" ht="47.25">
      <c r="A625" s="11" t="s">
        <v>607</v>
      </c>
      <c r="B625" s="28" t="s">
        <v>244</v>
      </c>
      <c r="C625" s="28" t="s">
        <v>150</v>
      </c>
      <c r="D625" s="28" t="s">
        <v>28</v>
      </c>
      <c r="E625" s="28" t="s">
        <v>289</v>
      </c>
      <c r="F625" s="28" t="s">
        <v>21</v>
      </c>
      <c r="G625" s="10">
        <v>38039470</v>
      </c>
      <c r="H625" s="10">
        <v>38037370</v>
      </c>
      <c r="I625" s="10">
        <v>38037370</v>
      </c>
    </row>
    <row r="626" spans="1:12" ht="15.75">
      <c r="A626" s="11" t="s">
        <v>618</v>
      </c>
      <c r="B626" s="28" t="s">
        <v>244</v>
      </c>
      <c r="C626" s="28" t="s">
        <v>150</v>
      </c>
      <c r="D626" s="28" t="s">
        <v>28</v>
      </c>
      <c r="E626" s="28" t="s">
        <v>289</v>
      </c>
      <c r="F626" s="28" t="s">
        <v>22</v>
      </c>
      <c r="G626" s="10">
        <v>23391723</v>
      </c>
      <c r="H626" s="10">
        <v>19640880</v>
      </c>
      <c r="I626" s="10">
        <v>19640880</v>
      </c>
    </row>
    <row r="627" spans="1:12" ht="15.75">
      <c r="A627" s="7" t="s">
        <v>276</v>
      </c>
      <c r="B627" s="27" t="s">
        <v>244</v>
      </c>
      <c r="C627" s="27" t="s">
        <v>150</v>
      </c>
      <c r="D627" s="27" t="s">
        <v>28</v>
      </c>
      <c r="E627" s="27" t="s">
        <v>290</v>
      </c>
      <c r="F627" s="27"/>
      <c r="G627" s="8">
        <f>G628</f>
        <v>1634400</v>
      </c>
      <c r="H627" s="8">
        <f t="shared" ref="H627:I627" si="354">H628</f>
        <v>1634400</v>
      </c>
      <c r="I627" s="8">
        <f t="shared" si="354"/>
        <v>1634400</v>
      </c>
    </row>
    <row r="628" spans="1:12" ht="15.75">
      <c r="A628" s="11" t="s">
        <v>610</v>
      </c>
      <c r="B628" s="28" t="s">
        <v>244</v>
      </c>
      <c r="C628" s="28" t="s">
        <v>150</v>
      </c>
      <c r="D628" s="28" t="s">
        <v>28</v>
      </c>
      <c r="E628" s="28" t="s">
        <v>290</v>
      </c>
      <c r="F628" s="28" t="s">
        <v>23</v>
      </c>
      <c r="G628" s="10">
        <v>1634400</v>
      </c>
      <c r="H628" s="10">
        <v>1634400</v>
      </c>
      <c r="I628" s="10">
        <v>1634400</v>
      </c>
    </row>
    <row r="629" spans="1:12" s="69" customFormat="1" ht="31.5">
      <c r="A629" s="7" t="s">
        <v>756</v>
      </c>
      <c r="B629" s="47" t="s">
        <v>244</v>
      </c>
      <c r="C629" s="47" t="s">
        <v>150</v>
      </c>
      <c r="D629" s="47" t="s">
        <v>28</v>
      </c>
      <c r="E629" s="47" t="s">
        <v>755</v>
      </c>
      <c r="F629" s="28"/>
      <c r="G629" s="10">
        <f>G630</f>
        <v>200000</v>
      </c>
      <c r="H629" s="10">
        <f t="shared" ref="H629:I629" si="355">H630</f>
        <v>0</v>
      </c>
      <c r="I629" s="10">
        <f t="shared" si="355"/>
        <v>0</v>
      </c>
      <c r="J629" s="32"/>
      <c r="K629" s="32"/>
      <c r="L629" s="32"/>
    </row>
    <row r="630" spans="1:12" s="69" customFormat="1" ht="15.75">
      <c r="A630" s="7" t="s">
        <v>276</v>
      </c>
      <c r="B630" s="27" t="s">
        <v>244</v>
      </c>
      <c r="C630" s="27" t="s">
        <v>150</v>
      </c>
      <c r="D630" s="27" t="s">
        <v>28</v>
      </c>
      <c r="E630" s="27" t="s">
        <v>757</v>
      </c>
      <c r="F630" s="28"/>
      <c r="G630" s="10">
        <f>G631</f>
        <v>200000</v>
      </c>
      <c r="H630" s="10">
        <f t="shared" ref="H630:I630" si="356">H631</f>
        <v>0</v>
      </c>
      <c r="I630" s="10">
        <f t="shared" si="356"/>
        <v>0</v>
      </c>
      <c r="J630" s="32"/>
      <c r="K630" s="32"/>
      <c r="L630" s="32"/>
    </row>
    <row r="631" spans="1:12" s="69" customFormat="1" ht="15.75">
      <c r="A631" s="11" t="s">
        <v>618</v>
      </c>
      <c r="B631" s="28" t="s">
        <v>244</v>
      </c>
      <c r="C631" s="28" t="s">
        <v>150</v>
      </c>
      <c r="D631" s="28" t="s">
        <v>28</v>
      </c>
      <c r="E631" s="28" t="s">
        <v>757</v>
      </c>
      <c r="F631" s="36">
        <v>200</v>
      </c>
      <c r="G631" s="10">
        <v>200000</v>
      </c>
      <c r="H631" s="10">
        <v>0</v>
      </c>
      <c r="I631" s="10">
        <v>0</v>
      </c>
      <c r="J631" s="32"/>
      <c r="K631" s="32"/>
      <c r="L631" s="32"/>
    </row>
    <row r="632" spans="1:12" s="75" customFormat="1" ht="31.5">
      <c r="A632" s="17" t="s">
        <v>643</v>
      </c>
      <c r="B632" s="27" t="s">
        <v>244</v>
      </c>
      <c r="C632" s="27" t="s">
        <v>150</v>
      </c>
      <c r="D632" s="27" t="s">
        <v>28</v>
      </c>
      <c r="E632" s="47" t="s">
        <v>392</v>
      </c>
      <c r="F632" s="36"/>
      <c r="G632" s="40">
        <f>G633</f>
        <v>3197412.53</v>
      </c>
      <c r="H632" s="40">
        <f t="shared" ref="H632:I632" si="357">H633</f>
        <v>0</v>
      </c>
      <c r="I632" s="40">
        <f t="shared" si="357"/>
        <v>0</v>
      </c>
      <c r="J632" s="32"/>
      <c r="K632" s="32"/>
      <c r="L632" s="32"/>
    </row>
    <row r="633" spans="1:12" s="75" customFormat="1" ht="15.75">
      <c r="A633" s="17" t="s">
        <v>106</v>
      </c>
      <c r="B633" s="27" t="s">
        <v>244</v>
      </c>
      <c r="C633" s="27" t="s">
        <v>150</v>
      </c>
      <c r="D633" s="27" t="s">
        <v>28</v>
      </c>
      <c r="E633" s="47" t="s">
        <v>393</v>
      </c>
      <c r="F633" s="36"/>
      <c r="G633" s="40">
        <f>G634</f>
        <v>3197412.53</v>
      </c>
      <c r="H633" s="40">
        <f t="shared" ref="H633:I633" si="358">H634</f>
        <v>0</v>
      </c>
      <c r="I633" s="40">
        <f t="shared" si="358"/>
        <v>0</v>
      </c>
      <c r="J633" s="32"/>
      <c r="K633" s="32"/>
      <c r="L633" s="32"/>
    </row>
    <row r="634" spans="1:12" s="75" customFormat="1" ht="31.5">
      <c r="A634" s="17" t="s">
        <v>644</v>
      </c>
      <c r="B634" s="27" t="s">
        <v>244</v>
      </c>
      <c r="C634" s="27" t="s">
        <v>150</v>
      </c>
      <c r="D634" s="27" t="s">
        <v>28</v>
      </c>
      <c r="E634" s="47" t="s">
        <v>394</v>
      </c>
      <c r="F634" s="36"/>
      <c r="G634" s="40">
        <f>G635+G638</f>
        <v>3197412.53</v>
      </c>
      <c r="H634" s="40">
        <f t="shared" ref="H634:I634" si="359">H635+H638</f>
        <v>0</v>
      </c>
      <c r="I634" s="40">
        <f t="shared" si="359"/>
        <v>0</v>
      </c>
      <c r="J634" s="32"/>
      <c r="K634" s="32"/>
      <c r="L634" s="32"/>
    </row>
    <row r="635" spans="1:12" s="75" customFormat="1" ht="15.75">
      <c r="A635" s="17" t="s">
        <v>395</v>
      </c>
      <c r="B635" s="27" t="s">
        <v>244</v>
      </c>
      <c r="C635" s="27" t="s">
        <v>150</v>
      </c>
      <c r="D635" s="27" t="s">
        <v>28</v>
      </c>
      <c r="E635" s="47" t="s">
        <v>778</v>
      </c>
      <c r="F635" s="28"/>
      <c r="G635" s="40">
        <f>G636</f>
        <v>620000</v>
      </c>
      <c r="H635" s="40">
        <f t="shared" ref="H635:I635" si="360">H636</f>
        <v>0</v>
      </c>
      <c r="I635" s="40">
        <f t="shared" si="360"/>
        <v>0</v>
      </c>
      <c r="J635" s="32"/>
      <c r="K635" s="32"/>
      <c r="L635" s="32"/>
    </row>
    <row r="636" spans="1:12" s="75" customFormat="1" ht="15.75">
      <c r="A636" s="11" t="s">
        <v>618</v>
      </c>
      <c r="B636" s="36" t="s">
        <v>244</v>
      </c>
      <c r="C636" s="36" t="s">
        <v>150</v>
      </c>
      <c r="D636" s="36" t="s">
        <v>28</v>
      </c>
      <c r="E636" s="36" t="s">
        <v>778</v>
      </c>
      <c r="F636" s="28">
        <v>200</v>
      </c>
      <c r="G636" s="10">
        <v>620000</v>
      </c>
      <c r="H636" s="10">
        <v>0</v>
      </c>
      <c r="I636" s="10">
        <v>0</v>
      </c>
      <c r="J636" s="32"/>
      <c r="K636" s="32"/>
      <c r="L636" s="32"/>
    </row>
    <row r="637" spans="1:12" s="75" customFormat="1" ht="15.75">
      <c r="A637" s="17" t="s">
        <v>395</v>
      </c>
      <c r="B637" s="27" t="s">
        <v>244</v>
      </c>
      <c r="C637" s="39" t="s">
        <v>150</v>
      </c>
      <c r="D637" s="27" t="s">
        <v>84</v>
      </c>
      <c r="E637" s="47" t="s">
        <v>396</v>
      </c>
      <c r="F637" s="28"/>
      <c r="G637" s="40">
        <f>G638</f>
        <v>2577412.5299999998</v>
      </c>
      <c r="H637" s="40">
        <f t="shared" ref="H637:I637" si="361">H638</f>
        <v>0</v>
      </c>
      <c r="I637" s="40">
        <f t="shared" si="361"/>
        <v>0</v>
      </c>
      <c r="J637" s="32"/>
      <c r="K637" s="32"/>
      <c r="L637" s="32"/>
    </row>
    <row r="638" spans="1:12" s="75" customFormat="1" ht="15.75">
      <c r="A638" s="11" t="s">
        <v>618</v>
      </c>
      <c r="B638" s="28" t="s">
        <v>244</v>
      </c>
      <c r="C638" s="48" t="s">
        <v>150</v>
      </c>
      <c r="D638" s="28" t="s">
        <v>84</v>
      </c>
      <c r="E638" s="36" t="s">
        <v>396</v>
      </c>
      <c r="F638" s="28">
        <v>200</v>
      </c>
      <c r="G638" s="10">
        <v>2577412.5299999998</v>
      </c>
      <c r="H638" s="10">
        <v>0</v>
      </c>
      <c r="I638" s="10">
        <v>0</v>
      </c>
      <c r="J638" s="32"/>
      <c r="K638" s="32"/>
      <c r="L638" s="32"/>
    </row>
    <row r="639" spans="1:12" ht="15.75">
      <c r="A639" s="5" t="s">
        <v>291</v>
      </c>
      <c r="B639" s="26" t="s">
        <v>244</v>
      </c>
      <c r="C639" s="26" t="s">
        <v>150</v>
      </c>
      <c r="D639" s="26" t="s">
        <v>133</v>
      </c>
      <c r="E639" s="26"/>
      <c r="F639" s="26"/>
      <c r="G639" s="6">
        <f>G640</f>
        <v>48653415.479999997</v>
      </c>
      <c r="H639" s="6">
        <f t="shared" ref="H639:I639" si="362">H640</f>
        <v>48614615.479999997</v>
      </c>
      <c r="I639" s="6">
        <f t="shared" si="362"/>
        <v>48614615.479999997</v>
      </c>
    </row>
    <row r="640" spans="1:12" ht="15.75">
      <c r="A640" s="7" t="s">
        <v>114</v>
      </c>
      <c r="B640" s="27" t="s">
        <v>244</v>
      </c>
      <c r="C640" s="27" t="s">
        <v>150</v>
      </c>
      <c r="D640" s="27" t="s">
        <v>133</v>
      </c>
      <c r="E640" s="27" t="s">
        <v>115</v>
      </c>
      <c r="F640" s="27"/>
      <c r="G640" s="8">
        <f>G641+G643+G646</f>
        <v>48653415.479999997</v>
      </c>
      <c r="H640" s="8">
        <f t="shared" ref="H640:I640" si="363">H641+H643+H646</f>
        <v>48614615.479999997</v>
      </c>
      <c r="I640" s="8">
        <f t="shared" si="363"/>
        <v>48614615.479999997</v>
      </c>
    </row>
    <row r="641" spans="1:12" ht="15.75">
      <c r="A641" s="7" t="s">
        <v>116</v>
      </c>
      <c r="B641" s="27" t="s">
        <v>244</v>
      </c>
      <c r="C641" s="27" t="s">
        <v>150</v>
      </c>
      <c r="D641" s="27" t="s">
        <v>133</v>
      </c>
      <c r="E641" s="27" t="s">
        <v>117</v>
      </c>
      <c r="F641" s="27"/>
      <c r="G641" s="8">
        <f>G642</f>
        <v>2095700</v>
      </c>
      <c r="H641" s="8">
        <f t="shared" ref="H641:I641" si="364">H642</f>
        <v>2090300</v>
      </c>
      <c r="I641" s="8">
        <f t="shared" si="364"/>
        <v>2090300</v>
      </c>
    </row>
    <row r="642" spans="1:12" ht="47.25">
      <c r="A642" s="11" t="s">
        <v>607</v>
      </c>
      <c r="B642" s="28" t="s">
        <v>244</v>
      </c>
      <c r="C642" s="28" t="s">
        <v>150</v>
      </c>
      <c r="D642" s="28" t="s">
        <v>133</v>
      </c>
      <c r="E642" s="28" t="s">
        <v>117</v>
      </c>
      <c r="F642" s="28" t="s">
        <v>21</v>
      </c>
      <c r="G642" s="10">
        <v>2095700</v>
      </c>
      <c r="H642" s="10">
        <v>2090300</v>
      </c>
      <c r="I642" s="10">
        <v>2090300</v>
      </c>
    </row>
    <row r="643" spans="1:12" ht="15.75">
      <c r="A643" s="7" t="s">
        <v>118</v>
      </c>
      <c r="B643" s="27" t="s">
        <v>244</v>
      </c>
      <c r="C643" s="27" t="s">
        <v>150</v>
      </c>
      <c r="D643" s="27" t="s">
        <v>133</v>
      </c>
      <c r="E643" s="27" t="s">
        <v>119</v>
      </c>
      <c r="F643" s="27"/>
      <c r="G643" s="8">
        <f>G644</f>
        <v>1600</v>
      </c>
      <c r="H643" s="8">
        <f t="shared" ref="H643:I643" si="365">H644</f>
        <v>1600</v>
      </c>
      <c r="I643" s="8">
        <f t="shared" si="365"/>
        <v>1600</v>
      </c>
    </row>
    <row r="644" spans="1:12" ht="47.25">
      <c r="A644" s="7" t="s">
        <v>120</v>
      </c>
      <c r="B644" s="27" t="s">
        <v>244</v>
      </c>
      <c r="C644" s="27" t="s">
        <v>150</v>
      </c>
      <c r="D644" s="27" t="s">
        <v>133</v>
      </c>
      <c r="E644" s="27" t="s">
        <v>121</v>
      </c>
      <c r="F644" s="27"/>
      <c r="G644" s="8">
        <f>G645</f>
        <v>1600</v>
      </c>
      <c r="H644" s="8">
        <f t="shared" ref="H644:I644" si="366">H645</f>
        <v>1600</v>
      </c>
      <c r="I644" s="8">
        <f t="shared" si="366"/>
        <v>1600</v>
      </c>
    </row>
    <row r="645" spans="1:12" ht="15.75">
      <c r="A645" s="11" t="s">
        <v>610</v>
      </c>
      <c r="B645" s="28" t="s">
        <v>244</v>
      </c>
      <c r="C645" s="28" t="s">
        <v>150</v>
      </c>
      <c r="D645" s="28" t="s">
        <v>133</v>
      </c>
      <c r="E645" s="28" t="s">
        <v>121</v>
      </c>
      <c r="F645" s="28" t="s">
        <v>23</v>
      </c>
      <c r="G645" s="10">
        <v>1600</v>
      </c>
      <c r="H645" s="10">
        <v>1600</v>
      </c>
      <c r="I645" s="10">
        <v>1600</v>
      </c>
    </row>
    <row r="646" spans="1:12" ht="15.75">
      <c r="A646" s="7" t="s">
        <v>122</v>
      </c>
      <c r="B646" s="27" t="s">
        <v>244</v>
      </c>
      <c r="C646" s="27" t="s">
        <v>150</v>
      </c>
      <c r="D646" s="27" t="s">
        <v>133</v>
      </c>
      <c r="E646" s="27" t="s">
        <v>123</v>
      </c>
      <c r="F646" s="27"/>
      <c r="G646" s="8">
        <f>G647</f>
        <v>46556115.479999997</v>
      </c>
      <c r="H646" s="8">
        <f t="shared" ref="H646:I646" si="367">H647</f>
        <v>46522715.479999997</v>
      </c>
      <c r="I646" s="8">
        <f t="shared" si="367"/>
        <v>46522715.479999997</v>
      </c>
    </row>
    <row r="647" spans="1:12" ht="47.25">
      <c r="A647" s="7" t="s">
        <v>120</v>
      </c>
      <c r="B647" s="27" t="s">
        <v>244</v>
      </c>
      <c r="C647" s="27" t="s">
        <v>150</v>
      </c>
      <c r="D647" s="27" t="s">
        <v>133</v>
      </c>
      <c r="E647" s="27" t="s">
        <v>125</v>
      </c>
      <c r="F647" s="27"/>
      <c r="G647" s="8">
        <f>G648+G649</f>
        <v>46556115.479999997</v>
      </c>
      <c r="H647" s="8">
        <f t="shared" ref="H647:I647" si="368">H648+H649</f>
        <v>46522715.479999997</v>
      </c>
      <c r="I647" s="8">
        <f t="shared" si="368"/>
        <v>46522715.479999997</v>
      </c>
    </row>
    <row r="648" spans="1:12" ht="47.25">
      <c r="A648" s="9" t="s">
        <v>607</v>
      </c>
      <c r="B648" s="28" t="s">
        <v>244</v>
      </c>
      <c r="C648" s="28" t="s">
        <v>150</v>
      </c>
      <c r="D648" s="28" t="s">
        <v>133</v>
      </c>
      <c r="E648" s="28" t="s">
        <v>125</v>
      </c>
      <c r="F648" s="28" t="s">
        <v>21</v>
      </c>
      <c r="G648" s="10">
        <v>45979415.479999997</v>
      </c>
      <c r="H648" s="10">
        <v>45976015.479999997</v>
      </c>
      <c r="I648" s="10">
        <v>45976015.479999997</v>
      </c>
    </row>
    <row r="649" spans="1:12" ht="15.75">
      <c r="A649" s="9" t="s">
        <v>618</v>
      </c>
      <c r="B649" s="28" t="s">
        <v>244</v>
      </c>
      <c r="C649" s="28" t="s">
        <v>150</v>
      </c>
      <c r="D649" s="28" t="s">
        <v>133</v>
      </c>
      <c r="E649" s="28" t="s">
        <v>125</v>
      </c>
      <c r="F649" s="28" t="s">
        <v>22</v>
      </c>
      <c r="G649" s="10">
        <v>576700</v>
      </c>
      <c r="H649" s="10">
        <v>546700</v>
      </c>
      <c r="I649" s="10">
        <v>546700</v>
      </c>
    </row>
    <row r="650" spans="1:12" s="75" customFormat="1" ht="15.75">
      <c r="A650" s="5" t="s">
        <v>11</v>
      </c>
      <c r="B650" s="26">
        <v>298</v>
      </c>
      <c r="C650" s="26" t="s">
        <v>9</v>
      </c>
      <c r="D650" s="26" t="s">
        <v>10</v>
      </c>
      <c r="E650" s="26"/>
      <c r="F650" s="26"/>
      <c r="G650" s="43">
        <f t="shared" ref="G650:G655" si="369">G651</f>
        <v>675540</v>
      </c>
      <c r="H650" s="43">
        <f t="shared" ref="H650:I650" si="370">H651</f>
        <v>0</v>
      </c>
      <c r="I650" s="43">
        <f t="shared" si="370"/>
        <v>0</v>
      </c>
      <c r="J650" s="32"/>
      <c r="K650" s="32"/>
      <c r="L650" s="32"/>
    </row>
    <row r="651" spans="1:12" s="75" customFormat="1" ht="15.75">
      <c r="A651" s="5" t="s">
        <v>162</v>
      </c>
      <c r="B651" s="26">
        <v>298</v>
      </c>
      <c r="C651" s="26" t="s">
        <v>9</v>
      </c>
      <c r="D651" s="26" t="s">
        <v>84</v>
      </c>
      <c r="E651" s="26"/>
      <c r="F651" s="26"/>
      <c r="G651" s="43">
        <f t="shared" si="369"/>
        <v>675540</v>
      </c>
      <c r="H651" s="43">
        <f t="shared" ref="H651:I651" si="371">H652</f>
        <v>0</v>
      </c>
      <c r="I651" s="43">
        <f t="shared" si="371"/>
        <v>0</v>
      </c>
      <c r="J651" s="32"/>
      <c r="K651" s="32"/>
      <c r="L651" s="32"/>
    </row>
    <row r="652" spans="1:12" s="75" customFormat="1" ht="31.5">
      <c r="A652" s="7" t="s">
        <v>608</v>
      </c>
      <c r="B652" s="27">
        <v>298</v>
      </c>
      <c r="C652" s="27" t="s">
        <v>9</v>
      </c>
      <c r="D652" s="50" t="s">
        <v>84</v>
      </c>
      <c r="E652" s="27" t="s">
        <v>14</v>
      </c>
      <c r="F652" s="26"/>
      <c r="G652" s="40">
        <f t="shared" si="369"/>
        <v>675540</v>
      </c>
      <c r="H652" s="40">
        <f t="shared" ref="H652:I652" si="372">H653</f>
        <v>0</v>
      </c>
      <c r="I652" s="40">
        <f t="shared" si="372"/>
        <v>0</v>
      </c>
      <c r="J652" s="32"/>
      <c r="K652" s="32"/>
      <c r="L652" s="32"/>
    </row>
    <row r="653" spans="1:12" s="75" customFormat="1" ht="15.75">
      <c r="A653" s="7" t="s">
        <v>15</v>
      </c>
      <c r="B653" s="27">
        <v>298</v>
      </c>
      <c r="C653" s="27" t="s">
        <v>9</v>
      </c>
      <c r="D653" s="27" t="s">
        <v>84</v>
      </c>
      <c r="E653" s="27" t="s">
        <v>16</v>
      </c>
      <c r="F653" s="26"/>
      <c r="G653" s="40">
        <f t="shared" si="369"/>
        <v>675540</v>
      </c>
      <c r="H653" s="40">
        <f t="shared" ref="H653:I653" si="373">H654</f>
        <v>0</v>
      </c>
      <c r="I653" s="40">
        <f t="shared" si="373"/>
        <v>0</v>
      </c>
      <c r="J653" s="32"/>
      <c r="K653" s="32"/>
      <c r="L653" s="32"/>
    </row>
    <row r="654" spans="1:12" s="75" customFormat="1" ht="15.75">
      <c r="A654" s="7" t="s">
        <v>158</v>
      </c>
      <c r="B654" s="27">
        <v>298</v>
      </c>
      <c r="C654" s="27" t="s">
        <v>9</v>
      </c>
      <c r="D654" s="27" t="s">
        <v>84</v>
      </c>
      <c r="E654" s="27" t="s">
        <v>159</v>
      </c>
      <c r="F654" s="26"/>
      <c r="G654" s="40">
        <f t="shared" si="369"/>
        <v>675540</v>
      </c>
      <c r="H654" s="40">
        <f t="shared" ref="H654:I654" si="374">H655</f>
        <v>0</v>
      </c>
      <c r="I654" s="40">
        <f t="shared" si="374"/>
        <v>0</v>
      </c>
      <c r="J654" s="32"/>
      <c r="K654" s="32"/>
      <c r="L654" s="32"/>
    </row>
    <row r="655" spans="1:12" s="75" customFormat="1" ht="47.25">
      <c r="A655" s="7" t="s">
        <v>160</v>
      </c>
      <c r="B655" s="27">
        <v>298</v>
      </c>
      <c r="C655" s="27" t="s">
        <v>9</v>
      </c>
      <c r="D655" s="27" t="s">
        <v>84</v>
      </c>
      <c r="E655" s="27" t="s">
        <v>161</v>
      </c>
      <c r="F655" s="26"/>
      <c r="G655" s="40">
        <f t="shared" si="369"/>
        <v>675540</v>
      </c>
      <c r="H655" s="40">
        <f t="shared" ref="H655:I655" si="375">H656</f>
        <v>0</v>
      </c>
      <c r="I655" s="40">
        <f t="shared" si="375"/>
        <v>0</v>
      </c>
      <c r="J655" s="32"/>
      <c r="K655" s="32"/>
      <c r="L655" s="32"/>
    </row>
    <row r="656" spans="1:12" s="75" customFormat="1" ht="15.75">
      <c r="A656" s="13" t="s">
        <v>620</v>
      </c>
      <c r="B656" s="36">
        <v>298</v>
      </c>
      <c r="C656" s="36" t="s">
        <v>9</v>
      </c>
      <c r="D656" s="36" t="s">
        <v>84</v>
      </c>
      <c r="E656" s="36" t="s">
        <v>161</v>
      </c>
      <c r="F656" s="36">
        <v>300</v>
      </c>
      <c r="G656" s="10">
        <v>675540</v>
      </c>
      <c r="H656" s="10">
        <v>0</v>
      </c>
      <c r="I656" s="10">
        <v>0</v>
      </c>
      <c r="J656" s="32"/>
      <c r="K656" s="32"/>
      <c r="L656" s="32"/>
    </row>
    <row r="657" spans="1:9" ht="31.5">
      <c r="A657" s="5" t="s">
        <v>293</v>
      </c>
      <c r="B657" s="26" t="s">
        <v>292</v>
      </c>
      <c r="C657" s="26"/>
      <c r="D657" s="26"/>
      <c r="E657" s="26"/>
      <c r="F657" s="26"/>
      <c r="G657" s="6">
        <f>G658</f>
        <v>40527392.439999998</v>
      </c>
      <c r="H657" s="6">
        <f t="shared" ref="H657:I657" si="376">H658</f>
        <v>37794170.079999998</v>
      </c>
      <c r="I657" s="6">
        <f t="shared" si="376"/>
        <v>37794170.079999998</v>
      </c>
    </row>
    <row r="658" spans="1:9" ht="15.75">
      <c r="A658" s="5" t="s">
        <v>295</v>
      </c>
      <c r="B658" s="26" t="s">
        <v>292</v>
      </c>
      <c r="C658" s="26" t="s">
        <v>294</v>
      </c>
      <c r="D658" s="26" t="s">
        <v>10</v>
      </c>
      <c r="E658" s="26"/>
      <c r="F658" s="26"/>
      <c r="G658" s="6">
        <f>G659+G707</f>
        <v>40527392.439999998</v>
      </c>
      <c r="H658" s="6">
        <f t="shared" ref="H658:I658" si="377">H659+H707</f>
        <v>37794170.079999998</v>
      </c>
      <c r="I658" s="6">
        <f t="shared" si="377"/>
        <v>37794170.079999998</v>
      </c>
    </row>
    <row r="659" spans="1:9" ht="15.75">
      <c r="A659" s="5" t="s">
        <v>296</v>
      </c>
      <c r="B659" s="26" t="s">
        <v>292</v>
      </c>
      <c r="C659" s="26" t="s">
        <v>294</v>
      </c>
      <c r="D659" s="26" t="s">
        <v>12</v>
      </c>
      <c r="E659" s="26"/>
      <c r="F659" s="26"/>
      <c r="G659" s="6">
        <f>G660</f>
        <v>20981430.210000001</v>
      </c>
      <c r="H659" s="6">
        <f t="shared" ref="H659:I659" si="378">H660</f>
        <v>19222020.079999998</v>
      </c>
      <c r="I659" s="6">
        <f t="shared" si="378"/>
        <v>19222020.079999998</v>
      </c>
    </row>
    <row r="660" spans="1:9" ht="31.5">
      <c r="A660" s="7" t="s">
        <v>632</v>
      </c>
      <c r="B660" s="27" t="s">
        <v>292</v>
      </c>
      <c r="C660" s="27" t="s">
        <v>294</v>
      </c>
      <c r="D660" s="27" t="s">
        <v>12</v>
      </c>
      <c r="E660" s="27" t="s">
        <v>297</v>
      </c>
      <c r="F660" s="27"/>
      <c r="G660" s="8">
        <f>G661+G676</f>
        <v>20981430.210000001</v>
      </c>
      <c r="H660" s="8">
        <f t="shared" ref="H660:I660" si="379">H661+H676</f>
        <v>19222020.079999998</v>
      </c>
      <c r="I660" s="8">
        <f t="shared" si="379"/>
        <v>19222020.079999998</v>
      </c>
    </row>
    <row r="661" spans="1:9" ht="15.75">
      <c r="A661" s="7" t="s">
        <v>106</v>
      </c>
      <c r="B661" s="27" t="s">
        <v>292</v>
      </c>
      <c r="C661" s="27" t="s">
        <v>294</v>
      </c>
      <c r="D661" s="27" t="s">
        <v>12</v>
      </c>
      <c r="E661" s="27" t="s">
        <v>298</v>
      </c>
      <c r="F661" s="27"/>
      <c r="G661" s="8">
        <f>G662+G673</f>
        <v>1244820</v>
      </c>
      <c r="H661" s="8">
        <f t="shared" ref="H661:I661" si="380">H662+H673</f>
        <v>6521681.2699999996</v>
      </c>
      <c r="I661" s="8">
        <f t="shared" si="380"/>
        <v>6521681.2699999996</v>
      </c>
    </row>
    <row r="662" spans="1:9" ht="31.5">
      <c r="A662" s="7" t="s">
        <v>299</v>
      </c>
      <c r="B662" s="27" t="s">
        <v>292</v>
      </c>
      <c r="C662" s="27" t="s">
        <v>294</v>
      </c>
      <c r="D662" s="27" t="s">
        <v>12</v>
      </c>
      <c r="E662" s="27" t="s">
        <v>300</v>
      </c>
      <c r="F662" s="27"/>
      <c r="G662" s="8">
        <f>G663+G665+G667+G669+G671</f>
        <v>1037200</v>
      </c>
      <c r="H662" s="8">
        <f t="shared" ref="H662:I662" si="381">H663+H665+H667+H669+H671</f>
        <v>6314061.2699999996</v>
      </c>
      <c r="I662" s="8">
        <f t="shared" si="381"/>
        <v>6314061.2699999996</v>
      </c>
    </row>
    <row r="663" spans="1:9" ht="31.5">
      <c r="A663" s="7" t="s">
        <v>301</v>
      </c>
      <c r="B663" s="27" t="s">
        <v>292</v>
      </c>
      <c r="C663" s="27" t="s">
        <v>294</v>
      </c>
      <c r="D663" s="27" t="s">
        <v>12</v>
      </c>
      <c r="E663" s="27" t="s">
        <v>302</v>
      </c>
      <c r="F663" s="27"/>
      <c r="G663" s="8">
        <f>G664</f>
        <v>725920</v>
      </c>
      <c r="H663" s="8">
        <f t="shared" ref="H663:I663" si="382">H664</f>
        <v>725920</v>
      </c>
      <c r="I663" s="8">
        <f t="shared" si="382"/>
        <v>725920</v>
      </c>
    </row>
    <row r="664" spans="1:9" ht="15.75">
      <c r="A664" s="11" t="s">
        <v>618</v>
      </c>
      <c r="B664" s="28" t="s">
        <v>292</v>
      </c>
      <c r="C664" s="28" t="s">
        <v>294</v>
      </c>
      <c r="D664" s="28" t="s">
        <v>12</v>
      </c>
      <c r="E664" s="28" t="s">
        <v>302</v>
      </c>
      <c r="F664" s="28" t="s">
        <v>22</v>
      </c>
      <c r="G664" s="10">
        <v>725920</v>
      </c>
      <c r="H664" s="10">
        <v>725920</v>
      </c>
      <c r="I664" s="10">
        <v>725920</v>
      </c>
    </row>
    <row r="665" spans="1:9" ht="47.25">
      <c r="A665" s="12" t="s">
        <v>688</v>
      </c>
      <c r="B665" s="27" t="s">
        <v>292</v>
      </c>
      <c r="C665" s="27" t="s">
        <v>294</v>
      </c>
      <c r="D665" s="27" t="s">
        <v>12</v>
      </c>
      <c r="E665" s="27" t="s">
        <v>303</v>
      </c>
      <c r="F665" s="27"/>
      <c r="G665" s="8">
        <f>G666</f>
        <v>0</v>
      </c>
      <c r="H665" s="8">
        <f t="shared" ref="H665:I665" si="383">H666</f>
        <v>1100323</v>
      </c>
      <c r="I665" s="8">
        <f t="shared" si="383"/>
        <v>1100323</v>
      </c>
    </row>
    <row r="666" spans="1:9" ht="15.75">
      <c r="A666" s="11" t="s">
        <v>618</v>
      </c>
      <c r="B666" s="28" t="s">
        <v>292</v>
      </c>
      <c r="C666" s="28" t="s">
        <v>294</v>
      </c>
      <c r="D666" s="28" t="s">
        <v>12</v>
      </c>
      <c r="E666" s="28" t="s">
        <v>303</v>
      </c>
      <c r="F666" s="28" t="s">
        <v>22</v>
      </c>
      <c r="G666" s="10">
        <v>0</v>
      </c>
      <c r="H666" s="10">
        <v>1100323</v>
      </c>
      <c r="I666" s="10">
        <v>1100323</v>
      </c>
    </row>
    <row r="667" spans="1:9" ht="31.5">
      <c r="A667" s="7" t="s">
        <v>304</v>
      </c>
      <c r="B667" s="27" t="s">
        <v>292</v>
      </c>
      <c r="C667" s="27" t="s">
        <v>294</v>
      </c>
      <c r="D667" s="27" t="s">
        <v>12</v>
      </c>
      <c r="E667" s="27" t="s">
        <v>305</v>
      </c>
      <c r="F667" s="27"/>
      <c r="G667" s="8">
        <f>G668</f>
        <v>0</v>
      </c>
      <c r="H667" s="8">
        <f t="shared" ref="H667:I667" si="384">H668</f>
        <v>829480</v>
      </c>
      <c r="I667" s="8">
        <f t="shared" si="384"/>
        <v>829480</v>
      </c>
    </row>
    <row r="668" spans="1:9" ht="15.75">
      <c r="A668" s="11" t="s">
        <v>618</v>
      </c>
      <c r="B668" s="28" t="s">
        <v>292</v>
      </c>
      <c r="C668" s="28" t="s">
        <v>294</v>
      </c>
      <c r="D668" s="28" t="s">
        <v>12</v>
      </c>
      <c r="E668" s="28" t="s">
        <v>305</v>
      </c>
      <c r="F668" s="28" t="s">
        <v>22</v>
      </c>
      <c r="G668" s="10">
        <v>0</v>
      </c>
      <c r="H668" s="10">
        <v>829480</v>
      </c>
      <c r="I668" s="10">
        <v>829480</v>
      </c>
    </row>
    <row r="669" spans="1:9" ht="31.5">
      <c r="A669" s="7" t="s">
        <v>306</v>
      </c>
      <c r="B669" s="27" t="s">
        <v>292</v>
      </c>
      <c r="C669" s="27" t="s">
        <v>294</v>
      </c>
      <c r="D669" s="27" t="s">
        <v>12</v>
      </c>
      <c r="E669" s="27" t="s">
        <v>307</v>
      </c>
      <c r="F669" s="27"/>
      <c r="G669" s="8">
        <f>G670</f>
        <v>311280</v>
      </c>
      <c r="H669" s="8">
        <f t="shared" ref="H669:I669" si="385">H670</f>
        <v>311280</v>
      </c>
      <c r="I669" s="8">
        <f t="shared" si="385"/>
        <v>311280</v>
      </c>
    </row>
    <row r="670" spans="1:9" ht="15.75">
      <c r="A670" s="11" t="s">
        <v>618</v>
      </c>
      <c r="B670" s="28" t="s">
        <v>292</v>
      </c>
      <c r="C670" s="28" t="s">
        <v>294</v>
      </c>
      <c r="D670" s="28" t="s">
        <v>12</v>
      </c>
      <c r="E670" s="28" t="s">
        <v>307</v>
      </c>
      <c r="F670" s="28" t="s">
        <v>22</v>
      </c>
      <c r="G670" s="10">
        <v>311280</v>
      </c>
      <c r="H670" s="10">
        <v>311280</v>
      </c>
      <c r="I670" s="10">
        <v>311280</v>
      </c>
    </row>
    <row r="671" spans="1:9" ht="63">
      <c r="A671" s="16" t="s">
        <v>308</v>
      </c>
      <c r="B671" s="27" t="s">
        <v>292</v>
      </c>
      <c r="C671" s="27" t="s">
        <v>294</v>
      </c>
      <c r="D671" s="27" t="s">
        <v>12</v>
      </c>
      <c r="E671" s="27" t="s">
        <v>309</v>
      </c>
      <c r="F671" s="27"/>
      <c r="G671" s="8">
        <f>G672</f>
        <v>0</v>
      </c>
      <c r="H671" s="8">
        <f t="shared" ref="H671:I671" si="386">H672</f>
        <v>3347058.27</v>
      </c>
      <c r="I671" s="8">
        <f t="shared" si="386"/>
        <v>3347058.27</v>
      </c>
    </row>
    <row r="672" spans="1:9" ht="47.25">
      <c r="A672" s="11" t="s">
        <v>607</v>
      </c>
      <c r="B672" s="28" t="s">
        <v>292</v>
      </c>
      <c r="C672" s="28" t="s">
        <v>294</v>
      </c>
      <c r="D672" s="28" t="s">
        <v>12</v>
      </c>
      <c r="E672" s="28" t="s">
        <v>309</v>
      </c>
      <c r="F672" s="28">
        <v>100</v>
      </c>
      <c r="G672" s="10">
        <v>0</v>
      </c>
      <c r="H672" s="10">
        <v>3347058.27</v>
      </c>
      <c r="I672" s="10">
        <v>3347058.27</v>
      </c>
    </row>
    <row r="673" spans="1:9" ht="15.75">
      <c r="A673" s="7" t="s">
        <v>310</v>
      </c>
      <c r="B673" s="27" t="s">
        <v>292</v>
      </c>
      <c r="C673" s="27" t="s">
        <v>294</v>
      </c>
      <c r="D673" s="27" t="s">
        <v>12</v>
      </c>
      <c r="E673" s="27" t="s">
        <v>311</v>
      </c>
      <c r="F673" s="27"/>
      <c r="G673" s="8">
        <f>G674</f>
        <v>207620</v>
      </c>
      <c r="H673" s="8">
        <f t="shared" ref="H673:I673" si="387">H674</f>
        <v>207620</v>
      </c>
      <c r="I673" s="8">
        <f t="shared" si="387"/>
        <v>207620</v>
      </c>
    </row>
    <row r="674" spans="1:9" ht="31.5">
      <c r="A674" s="7" t="s">
        <v>312</v>
      </c>
      <c r="B674" s="27" t="s">
        <v>292</v>
      </c>
      <c r="C674" s="27" t="s">
        <v>294</v>
      </c>
      <c r="D674" s="27" t="s">
        <v>12</v>
      </c>
      <c r="E674" s="27" t="s">
        <v>313</v>
      </c>
      <c r="F674" s="27"/>
      <c r="G674" s="8">
        <f>G675</f>
        <v>207620</v>
      </c>
      <c r="H674" s="8">
        <f t="shared" ref="H674:I674" si="388">H675</f>
        <v>207620</v>
      </c>
      <c r="I674" s="8">
        <f t="shared" si="388"/>
        <v>207620</v>
      </c>
    </row>
    <row r="675" spans="1:9" ht="15.75">
      <c r="A675" s="11" t="s">
        <v>618</v>
      </c>
      <c r="B675" s="28" t="s">
        <v>292</v>
      </c>
      <c r="C675" s="28" t="s">
        <v>294</v>
      </c>
      <c r="D675" s="28" t="s">
        <v>12</v>
      </c>
      <c r="E675" s="28" t="s">
        <v>313</v>
      </c>
      <c r="F675" s="28" t="s">
        <v>22</v>
      </c>
      <c r="G675" s="10">
        <v>207620</v>
      </c>
      <c r="H675" s="10">
        <v>207620</v>
      </c>
      <c r="I675" s="10">
        <v>207620</v>
      </c>
    </row>
    <row r="676" spans="1:9" ht="15.75">
      <c r="A676" s="7" t="s">
        <v>15</v>
      </c>
      <c r="B676" s="27" t="s">
        <v>292</v>
      </c>
      <c r="C676" s="27" t="s">
        <v>294</v>
      </c>
      <c r="D676" s="27" t="s">
        <v>12</v>
      </c>
      <c r="E676" s="27" t="s">
        <v>314</v>
      </c>
      <c r="F676" s="27"/>
      <c r="G676" s="8">
        <f>G677+G686+G699</f>
        <v>19736610.210000001</v>
      </c>
      <c r="H676" s="8">
        <f t="shared" ref="H676:I676" si="389">H677+H686+H699</f>
        <v>12700338.810000001</v>
      </c>
      <c r="I676" s="8">
        <f t="shared" si="389"/>
        <v>12700338.810000001</v>
      </c>
    </row>
    <row r="677" spans="1:9" ht="31.5">
      <c r="A677" s="7" t="s">
        <v>633</v>
      </c>
      <c r="B677" s="27" t="s">
        <v>292</v>
      </c>
      <c r="C677" s="27" t="s">
        <v>294</v>
      </c>
      <c r="D677" s="27" t="s">
        <v>12</v>
      </c>
      <c r="E677" s="27" t="s">
        <v>315</v>
      </c>
      <c r="F677" s="27"/>
      <c r="G677" s="8">
        <f>G678+G682</f>
        <v>2632000</v>
      </c>
      <c r="H677" s="8">
        <f t="shared" ref="H677:I677" si="390">H678+H682</f>
        <v>0</v>
      </c>
      <c r="I677" s="8">
        <f t="shared" si="390"/>
        <v>0</v>
      </c>
    </row>
    <row r="678" spans="1:9" ht="15.75">
      <c r="A678" s="7" t="s">
        <v>316</v>
      </c>
      <c r="B678" s="27" t="s">
        <v>292</v>
      </c>
      <c r="C678" s="27" t="s">
        <v>294</v>
      </c>
      <c r="D678" s="27" t="s">
        <v>12</v>
      </c>
      <c r="E678" s="27" t="s">
        <v>317</v>
      </c>
      <c r="F678" s="27"/>
      <c r="G678" s="8">
        <f>G679+G680+G681</f>
        <v>2032000</v>
      </c>
      <c r="H678" s="8">
        <f t="shared" ref="H678:I678" si="391">H679+H680+H681</f>
        <v>0</v>
      </c>
      <c r="I678" s="8">
        <f t="shared" si="391"/>
        <v>0</v>
      </c>
    </row>
    <row r="679" spans="1:9" ht="47.25">
      <c r="A679" s="11" t="s">
        <v>607</v>
      </c>
      <c r="B679" s="28" t="s">
        <v>292</v>
      </c>
      <c r="C679" s="28" t="s">
        <v>294</v>
      </c>
      <c r="D679" s="28" t="s">
        <v>12</v>
      </c>
      <c r="E679" s="28" t="s">
        <v>317</v>
      </c>
      <c r="F679" s="28" t="s">
        <v>21</v>
      </c>
      <c r="G679" s="10">
        <v>845200</v>
      </c>
      <c r="H679" s="10">
        <v>0</v>
      </c>
      <c r="I679" s="10">
        <v>0</v>
      </c>
    </row>
    <row r="680" spans="1:9" ht="15.75">
      <c r="A680" s="11" t="s">
        <v>618</v>
      </c>
      <c r="B680" s="28" t="s">
        <v>292</v>
      </c>
      <c r="C680" s="28" t="s">
        <v>294</v>
      </c>
      <c r="D680" s="28" t="s">
        <v>12</v>
      </c>
      <c r="E680" s="28" t="s">
        <v>317</v>
      </c>
      <c r="F680" s="28" t="s">
        <v>22</v>
      </c>
      <c r="G680" s="10">
        <v>586800</v>
      </c>
      <c r="H680" s="10">
        <v>0</v>
      </c>
      <c r="I680" s="10">
        <v>0</v>
      </c>
    </row>
    <row r="681" spans="1:9" ht="15.75">
      <c r="A681" s="11" t="s">
        <v>620</v>
      </c>
      <c r="B681" s="28" t="s">
        <v>292</v>
      </c>
      <c r="C681" s="28" t="s">
        <v>294</v>
      </c>
      <c r="D681" s="28" t="s">
        <v>12</v>
      </c>
      <c r="E681" s="28" t="s">
        <v>317</v>
      </c>
      <c r="F681" s="28" t="s">
        <v>47</v>
      </c>
      <c r="G681" s="10">
        <v>600000</v>
      </c>
      <c r="H681" s="10">
        <v>0</v>
      </c>
      <c r="I681" s="10">
        <v>0</v>
      </c>
    </row>
    <row r="682" spans="1:9" ht="15.75">
      <c r="A682" s="7" t="s">
        <v>318</v>
      </c>
      <c r="B682" s="27" t="s">
        <v>292</v>
      </c>
      <c r="C682" s="27" t="s">
        <v>294</v>
      </c>
      <c r="D682" s="27" t="s">
        <v>12</v>
      </c>
      <c r="E682" s="27" t="s">
        <v>319</v>
      </c>
      <c r="F682" s="27"/>
      <c r="G682" s="8">
        <f>G683+G684+G685</f>
        <v>600000</v>
      </c>
      <c r="H682" s="8">
        <f t="shared" ref="H682:I682" si="392">H683+H684+H685</f>
        <v>0</v>
      </c>
      <c r="I682" s="8">
        <f t="shared" si="392"/>
        <v>0</v>
      </c>
    </row>
    <row r="683" spans="1:9" ht="47.25">
      <c r="A683" s="11" t="s">
        <v>607</v>
      </c>
      <c r="B683" s="28" t="s">
        <v>292</v>
      </c>
      <c r="C683" s="28" t="s">
        <v>294</v>
      </c>
      <c r="D683" s="28" t="s">
        <v>12</v>
      </c>
      <c r="E683" s="28" t="s">
        <v>319</v>
      </c>
      <c r="F683" s="28" t="s">
        <v>21</v>
      </c>
      <c r="G683" s="10">
        <v>280000</v>
      </c>
      <c r="H683" s="10">
        <v>0</v>
      </c>
      <c r="I683" s="10">
        <v>0</v>
      </c>
    </row>
    <row r="684" spans="1:9" ht="15.75">
      <c r="A684" s="11" t="s">
        <v>618</v>
      </c>
      <c r="B684" s="28" t="s">
        <v>292</v>
      </c>
      <c r="C684" s="28" t="s">
        <v>294</v>
      </c>
      <c r="D684" s="28" t="s">
        <v>12</v>
      </c>
      <c r="E684" s="28" t="s">
        <v>319</v>
      </c>
      <c r="F684" s="28" t="s">
        <v>22</v>
      </c>
      <c r="G684" s="10">
        <v>120000</v>
      </c>
      <c r="H684" s="10">
        <v>0</v>
      </c>
      <c r="I684" s="10">
        <v>0</v>
      </c>
    </row>
    <row r="685" spans="1:9" ht="15.75">
      <c r="A685" s="11" t="s">
        <v>620</v>
      </c>
      <c r="B685" s="28" t="s">
        <v>292</v>
      </c>
      <c r="C685" s="28" t="s">
        <v>294</v>
      </c>
      <c r="D685" s="28" t="s">
        <v>12</v>
      </c>
      <c r="E685" s="28" t="s">
        <v>319</v>
      </c>
      <c r="F685" s="28" t="s">
        <v>47</v>
      </c>
      <c r="G685" s="10">
        <v>200000</v>
      </c>
      <c r="H685" s="10">
        <v>0</v>
      </c>
      <c r="I685" s="10">
        <v>0</v>
      </c>
    </row>
    <row r="686" spans="1:9" ht="31.5">
      <c r="A686" s="7" t="s">
        <v>634</v>
      </c>
      <c r="B686" s="27" t="s">
        <v>292</v>
      </c>
      <c r="C686" s="27" t="s">
        <v>294</v>
      </c>
      <c r="D686" s="27" t="s">
        <v>12</v>
      </c>
      <c r="E686" s="27" t="s">
        <v>320</v>
      </c>
      <c r="F686" s="27"/>
      <c r="G686" s="8">
        <f>G687+G689+G691+G693+G695+G697</f>
        <v>3259538.6799999997</v>
      </c>
      <c r="H686" s="8">
        <f t="shared" ref="H686:I686" si="393">H687+H689+H691+H693+H695+H697</f>
        <v>0</v>
      </c>
      <c r="I686" s="8">
        <f t="shared" si="393"/>
        <v>0</v>
      </c>
    </row>
    <row r="687" spans="1:9" ht="31.5">
      <c r="A687" s="7" t="s">
        <v>321</v>
      </c>
      <c r="B687" s="27" t="s">
        <v>292</v>
      </c>
      <c r="C687" s="27" t="s">
        <v>294</v>
      </c>
      <c r="D687" s="27" t="s">
        <v>12</v>
      </c>
      <c r="E687" s="27" t="s">
        <v>322</v>
      </c>
      <c r="F687" s="27"/>
      <c r="G687" s="8">
        <f>G688</f>
        <v>161341.85999999999</v>
      </c>
      <c r="H687" s="8">
        <f t="shared" ref="H687:I687" si="394">H688</f>
        <v>0</v>
      </c>
      <c r="I687" s="8">
        <f t="shared" si="394"/>
        <v>0</v>
      </c>
    </row>
    <row r="688" spans="1:9" ht="15.75">
      <c r="A688" s="11" t="s">
        <v>618</v>
      </c>
      <c r="B688" s="28" t="s">
        <v>292</v>
      </c>
      <c r="C688" s="28" t="s">
        <v>294</v>
      </c>
      <c r="D688" s="28" t="s">
        <v>12</v>
      </c>
      <c r="E688" s="28" t="s">
        <v>322</v>
      </c>
      <c r="F688" s="28" t="s">
        <v>22</v>
      </c>
      <c r="G688" s="10">
        <v>161341.85999999999</v>
      </c>
      <c r="H688" s="10">
        <v>0</v>
      </c>
      <c r="I688" s="10">
        <v>0</v>
      </c>
    </row>
    <row r="689" spans="1:12" ht="47.25">
      <c r="A689" s="7" t="s">
        <v>323</v>
      </c>
      <c r="B689" s="27" t="s">
        <v>292</v>
      </c>
      <c r="C689" s="27" t="s">
        <v>294</v>
      </c>
      <c r="D689" s="27" t="s">
        <v>12</v>
      </c>
      <c r="E689" s="27" t="s">
        <v>324</v>
      </c>
      <c r="F689" s="27"/>
      <c r="G689" s="8">
        <f>G690</f>
        <v>1046987.5</v>
      </c>
      <c r="H689" s="8">
        <f t="shared" ref="H689:I689" si="395">H690</f>
        <v>0</v>
      </c>
      <c r="I689" s="8">
        <f t="shared" si="395"/>
        <v>0</v>
      </c>
    </row>
    <row r="690" spans="1:12" ht="15.75">
      <c r="A690" s="9" t="s">
        <v>618</v>
      </c>
      <c r="B690" s="28" t="s">
        <v>292</v>
      </c>
      <c r="C690" s="28" t="s">
        <v>294</v>
      </c>
      <c r="D690" s="28" t="s">
        <v>12</v>
      </c>
      <c r="E690" s="28" t="s">
        <v>324</v>
      </c>
      <c r="F690" s="28" t="s">
        <v>22</v>
      </c>
      <c r="G690" s="10">
        <v>1046987.5</v>
      </c>
      <c r="H690" s="10">
        <v>0</v>
      </c>
      <c r="I690" s="10">
        <v>0</v>
      </c>
    </row>
    <row r="691" spans="1:12" ht="47.25">
      <c r="A691" s="7" t="s">
        <v>325</v>
      </c>
      <c r="B691" s="27" t="s">
        <v>292</v>
      </c>
      <c r="C691" s="27" t="s">
        <v>294</v>
      </c>
      <c r="D691" s="27" t="s">
        <v>12</v>
      </c>
      <c r="E691" s="27" t="s">
        <v>326</v>
      </c>
      <c r="F691" s="27"/>
      <c r="G691" s="8">
        <f>G692</f>
        <v>46097.66</v>
      </c>
      <c r="H691" s="8">
        <f t="shared" ref="H691:I691" si="396">H692</f>
        <v>0</v>
      </c>
      <c r="I691" s="8">
        <f t="shared" si="396"/>
        <v>0</v>
      </c>
    </row>
    <row r="692" spans="1:12" ht="15.75">
      <c r="A692" s="9" t="s">
        <v>618</v>
      </c>
      <c r="B692" s="28" t="s">
        <v>292</v>
      </c>
      <c r="C692" s="28" t="s">
        <v>294</v>
      </c>
      <c r="D692" s="28" t="s">
        <v>12</v>
      </c>
      <c r="E692" s="28" t="s">
        <v>326</v>
      </c>
      <c r="F692" s="28" t="s">
        <v>22</v>
      </c>
      <c r="G692" s="10">
        <v>46097.66</v>
      </c>
      <c r="H692" s="10">
        <v>0</v>
      </c>
      <c r="I692" s="10">
        <v>0</v>
      </c>
    </row>
    <row r="693" spans="1:12" ht="31.5">
      <c r="A693" s="7" t="s">
        <v>327</v>
      </c>
      <c r="B693" s="27" t="s">
        <v>292</v>
      </c>
      <c r="C693" s="27" t="s">
        <v>294</v>
      </c>
      <c r="D693" s="27" t="s">
        <v>12</v>
      </c>
      <c r="E693" s="27" t="s">
        <v>328</v>
      </c>
      <c r="F693" s="27"/>
      <c r="G693" s="8">
        <f>G694</f>
        <v>69146.509999999995</v>
      </c>
      <c r="H693" s="8">
        <f t="shared" ref="H693:I693" si="397">H694</f>
        <v>0</v>
      </c>
      <c r="I693" s="8">
        <f t="shared" si="397"/>
        <v>0</v>
      </c>
    </row>
    <row r="694" spans="1:12" ht="15.75">
      <c r="A694" s="11" t="s">
        <v>618</v>
      </c>
      <c r="B694" s="28" t="s">
        <v>292</v>
      </c>
      <c r="C694" s="28" t="s">
        <v>294</v>
      </c>
      <c r="D694" s="28" t="s">
        <v>12</v>
      </c>
      <c r="E694" s="28" t="s">
        <v>328</v>
      </c>
      <c r="F694" s="28" t="s">
        <v>22</v>
      </c>
      <c r="G694" s="10">
        <v>69146.509999999995</v>
      </c>
      <c r="H694" s="10">
        <v>0</v>
      </c>
      <c r="I694" s="10">
        <v>0</v>
      </c>
    </row>
    <row r="695" spans="1:12" ht="63">
      <c r="A695" s="15" t="s">
        <v>329</v>
      </c>
      <c r="B695" s="27" t="s">
        <v>292</v>
      </c>
      <c r="C695" s="27" t="s">
        <v>294</v>
      </c>
      <c r="D695" s="27" t="s">
        <v>12</v>
      </c>
      <c r="E695" s="27" t="s">
        <v>330</v>
      </c>
      <c r="F695" s="27"/>
      <c r="G695" s="8">
        <f>G696</f>
        <v>1061200</v>
      </c>
      <c r="H695" s="8">
        <f t="shared" ref="H695:I695" si="398">H696</f>
        <v>0</v>
      </c>
      <c r="I695" s="8">
        <f t="shared" si="398"/>
        <v>0</v>
      </c>
    </row>
    <row r="696" spans="1:12" ht="47.25">
      <c r="A696" s="9" t="s">
        <v>607</v>
      </c>
      <c r="B696" s="28" t="s">
        <v>292</v>
      </c>
      <c r="C696" s="28" t="s">
        <v>294</v>
      </c>
      <c r="D696" s="28" t="s">
        <v>12</v>
      </c>
      <c r="E696" s="28" t="s">
        <v>330</v>
      </c>
      <c r="F696" s="28" t="s">
        <v>21</v>
      </c>
      <c r="G696" s="10">
        <v>1061200</v>
      </c>
      <c r="H696" s="10">
        <v>0</v>
      </c>
      <c r="I696" s="10">
        <v>0</v>
      </c>
    </row>
    <row r="697" spans="1:12" ht="63">
      <c r="A697" s="15" t="s">
        <v>331</v>
      </c>
      <c r="B697" s="27" t="s">
        <v>292</v>
      </c>
      <c r="C697" s="27" t="s">
        <v>294</v>
      </c>
      <c r="D697" s="27" t="s">
        <v>12</v>
      </c>
      <c r="E697" s="27" t="s">
        <v>332</v>
      </c>
      <c r="F697" s="27"/>
      <c r="G697" s="8">
        <f>G698</f>
        <v>874765.15</v>
      </c>
      <c r="H697" s="8">
        <f t="shared" ref="H697:I697" si="399">H698</f>
        <v>0</v>
      </c>
      <c r="I697" s="8">
        <f t="shared" si="399"/>
        <v>0</v>
      </c>
    </row>
    <row r="698" spans="1:12" ht="15.75">
      <c r="A698" s="9" t="s">
        <v>618</v>
      </c>
      <c r="B698" s="28" t="s">
        <v>292</v>
      </c>
      <c r="C698" s="28" t="s">
        <v>294</v>
      </c>
      <c r="D698" s="28" t="s">
        <v>12</v>
      </c>
      <c r="E698" s="28" t="s">
        <v>332</v>
      </c>
      <c r="F698" s="28" t="s">
        <v>22</v>
      </c>
      <c r="G698" s="10">
        <v>874765.15</v>
      </c>
      <c r="H698" s="10">
        <v>0</v>
      </c>
      <c r="I698" s="10">
        <v>0</v>
      </c>
    </row>
    <row r="699" spans="1:12" ht="45.75" customHeight="1">
      <c r="A699" s="7" t="s">
        <v>717</v>
      </c>
      <c r="B699" s="27" t="s">
        <v>292</v>
      </c>
      <c r="C699" s="27" t="s">
        <v>294</v>
      </c>
      <c r="D699" s="27" t="s">
        <v>12</v>
      </c>
      <c r="E699" s="27" t="s">
        <v>333</v>
      </c>
      <c r="F699" s="27"/>
      <c r="G699" s="8">
        <f>G700+G705</f>
        <v>13845071.529999999</v>
      </c>
      <c r="H699" s="8">
        <f t="shared" ref="H699:I699" si="400">H700+H705</f>
        <v>12700338.810000001</v>
      </c>
      <c r="I699" s="8">
        <f t="shared" si="400"/>
        <v>12700338.810000001</v>
      </c>
    </row>
    <row r="700" spans="1:12" ht="15.75">
      <c r="A700" s="7" t="s">
        <v>718</v>
      </c>
      <c r="B700" s="27" t="s">
        <v>292</v>
      </c>
      <c r="C700" s="27" t="s">
        <v>294</v>
      </c>
      <c r="D700" s="27" t="s">
        <v>12</v>
      </c>
      <c r="E700" s="27" t="s">
        <v>334</v>
      </c>
      <c r="F700" s="27"/>
      <c r="G700" s="8">
        <f>G701+G702+G703+G704</f>
        <v>13567871.529999999</v>
      </c>
      <c r="H700" s="8">
        <f t="shared" ref="H700:I700" si="401">H701+H702</f>
        <v>12423138.810000001</v>
      </c>
      <c r="I700" s="8">
        <f t="shared" si="401"/>
        <v>12423138.810000001</v>
      </c>
    </row>
    <row r="701" spans="1:12" ht="47.25">
      <c r="A701" s="9" t="s">
        <v>607</v>
      </c>
      <c r="B701" s="28" t="s">
        <v>292</v>
      </c>
      <c r="C701" s="28" t="s">
        <v>294</v>
      </c>
      <c r="D701" s="28" t="s">
        <v>12</v>
      </c>
      <c r="E701" s="28" t="s">
        <v>334</v>
      </c>
      <c r="F701" s="28" t="s">
        <v>21</v>
      </c>
      <c r="G701" s="10">
        <v>9575296.1199999992</v>
      </c>
      <c r="H701" s="10">
        <v>9145638.8100000005</v>
      </c>
      <c r="I701" s="10">
        <v>9145638.8100000005</v>
      </c>
    </row>
    <row r="702" spans="1:12" ht="15.75">
      <c r="A702" s="11" t="s">
        <v>618</v>
      </c>
      <c r="B702" s="28" t="s">
        <v>292</v>
      </c>
      <c r="C702" s="28" t="s">
        <v>294</v>
      </c>
      <c r="D702" s="28" t="s">
        <v>12</v>
      </c>
      <c r="E702" s="28" t="s">
        <v>334</v>
      </c>
      <c r="F702" s="28" t="s">
        <v>22</v>
      </c>
      <c r="G702" s="10">
        <v>3926586.63</v>
      </c>
      <c r="H702" s="10">
        <v>3277500</v>
      </c>
      <c r="I702" s="10">
        <v>3277500</v>
      </c>
    </row>
    <row r="703" spans="1:12" s="75" customFormat="1" ht="15.75">
      <c r="A703" s="11" t="s">
        <v>620</v>
      </c>
      <c r="B703" s="28" t="s">
        <v>292</v>
      </c>
      <c r="C703" s="28" t="s">
        <v>294</v>
      </c>
      <c r="D703" s="28" t="s">
        <v>12</v>
      </c>
      <c r="E703" s="28" t="s">
        <v>334</v>
      </c>
      <c r="F703" s="28">
        <v>300</v>
      </c>
      <c r="G703" s="10">
        <v>10000</v>
      </c>
      <c r="H703" s="10">
        <v>0</v>
      </c>
      <c r="I703" s="10">
        <v>0</v>
      </c>
      <c r="J703" s="32"/>
      <c r="K703" s="32"/>
      <c r="L703" s="32"/>
    </row>
    <row r="704" spans="1:12" s="75" customFormat="1" ht="15.75">
      <c r="A704" s="11" t="s">
        <v>610</v>
      </c>
      <c r="B704" s="28" t="s">
        <v>292</v>
      </c>
      <c r="C704" s="28" t="s">
        <v>294</v>
      </c>
      <c r="D704" s="28" t="s">
        <v>12</v>
      </c>
      <c r="E704" s="28" t="s">
        <v>334</v>
      </c>
      <c r="F704" s="28">
        <v>800</v>
      </c>
      <c r="G704" s="10">
        <v>55988.78</v>
      </c>
      <c r="H704" s="10">
        <v>0</v>
      </c>
      <c r="I704" s="10">
        <v>0</v>
      </c>
      <c r="J704" s="32"/>
      <c r="K704" s="32"/>
      <c r="L704" s="32"/>
    </row>
    <row r="705" spans="1:12" ht="15.75">
      <c r="A705" s="7" t="s">
        <v>719</v>
      </c>
      <c r="B705" s="27" t="s">
        <v>292</v>
      </c>
      <c r="C705" s="27" t="s">
        <v>294</v>
      </c>
      <c r="D705" s="27" t="s">
        <v>12</v>
      </c>
      <c r="E705" s="27" t="s">
        <v>335</v>
      </c>
      <c r="F705" s="27"/>
      <c r="G705" s="8">
        <f>G706</f>
        <v>277200</v>
      </c>
      <c r="H705" s="8">
        <f t="shared" ref="H705:I705" si="402">H706</f>
        <v>277200</v>
      </c>
      <c r="I705" s="8">
        <f t="shared" si="402"/>
        <v>277200</v>
      </c>
    </row>
    <row r="706" spans="1:12" ht="15.75">
      <c r="A706" s="11" t="s">
        <v>610</v>
      </c>
      <c r="B706" s="28" t="s">
        <v>292</v>
      </c>
      <c r="C706" s="28" t="s">
        <v>294</v>
      </c>
      <c r="D706" s="28" t="s">
        <v>12</v>
      </c>
      <c r="E706" s="28" t="s">
        <v>335</v>
      </c>
      <c r="F706" s="28" t="s">
        <v>23</v>
      </c>
      <c r="G706" s="10">
        <v>277200</v>
      </c>
      <c r="H706" s="10">
        <v>277200</v>
      </c>
      <c r="I706" s="10">
        <v>277200</v>
      </c>
    </row>
    <row r="707" spans="1:12" ht="15.75">
      <c r="A707" s="5" t="s">
        <v>337</v>
      </c>
      <c r="B707" s="26" t="s">
        <v>292</v>
      </c>
      <c r="C707" s="26" t="s">
        <v>294</v>
      </c>
      <c r="D707" s="26" t="s">
        <v>336</v>
      </c>
      <c r="E707" s="26"/>
      <c r="F707" s="26"/>
      <c r="G707" s="6">
        <f>G708</f>
        <v>19545962.23</v>
      </c>
      <c r="H707" s="6">
        <f t="shared" ref="H707:I707" si="403">H708</f>
        <v>18572150</v>
      </c>
      <c r="I707" s="6">
        <f t="shared" si="403"/>
        <v>18572150</v>
      </c>
    </row>
    <row r="708" spans="1:12" ht="15.75">
      <c r="A708" s="7" t="s">
        <v>114</v>
      </c>
      <c r="B708" s="27" t="s">
        <v>292</v>
      </c>
      <c r="C708" s="27" t="s">
        <v>294</v>
      </c>
      <c r="D708" s="27" t="s">
        <v>336</v>
      </c>
      <c r="E708" s="27" t="s">
        <v>115</v>
      </c>
      <c r="F708" s="27"/>
      <c r="G708" s="8">
        <f>G709+G713</f>
        <v>19545962.23</v>
      </c>
      <c r="H708" s="8">
        <f t="shared" ref="H708:I708" si="404">H709+H713</f>
        <v>18572150</v>
      </c>
      <c r="I708" s="8">
        <f t="shared" si="404"/>
        <v>18572150</v>
      </c>
    </row>
    <row r="709" spans="1:12" ht="15.75">
      <c r="A709" s="7" t="s">
        <v>116</v>
      </c>
      <c r="B709" s="27" t="s">
        <v>292</v>
      </c>
      <c r="C709" s="27" t="s">
        <v>294</v>
      </c>
      <c r="D709" s="27" t="s">
        <v>336</v>
      </c>
      <c r="E709" s="27" t="s">
        <v>117</v>
      </c>
      <c r="F709" s="27"/>
      <c r="G709" s="8">
        <f>G710+G711+G712</f>
        <v>17765162.23</v>
      </c>
      <c r="H709" s="8">
        <f t="shared" ref="H709:I709" si="405">H710+H711+H712</f>
        <v>17691550</v>
      </c>
      <c r="I709" s="8">
        <f t="shared" si="405"/>
        <v>17691550</v>
      </c>
    </row>
    <row r="710" spans="1:12" ht="47.25">
      <c r="A710" s="11" t="s">
        <v>607</v>
      </c>
      <c r="B710" s="28" t="s">
        <v>292</v>
      </c>
      <c r="C710" s="28" t="s">
        <v>294</v>
      </c>
      <c r="D710" s="28" t="s">
        <v>336</v>
      </c>
      <c r="E710" s="28" t="s">
        <v>117</v>
      </c>
      <c r="F710" s="28" t="s">
        <v>21</v>
      </c>
      <c r="G710" s="10">
        <v>14973760</v>
      </c>
      <c r="H710" s="10">
        <v>14973760</v>
      </c>
      <c r="I710" s="10">
        <v>14973760</v>
      </c>
    </row>
    <row r="711" spans="1:12" ht="15.75">
      <c r="A711" s="11" t="s">
        <v>618</v>
      </c>
      <c r="B711" s="28" t="s">
        <v>292</v>
      </c>
      <c r="C711" s="28" t="s">
        <v>294</v>
      </c>
      <c r="D711" s="28" t="s">
        <v>336</v>
      </c>
      <c r="E711" s="28" t="s">
        <v>117</v>
      </c>
      <c r="F711" s="28" t="s">
        <v>22</v>
      </c>
      <c r="G711" s="10">
        <v>2774203.89</v>
      </c>
      <c r="H711" s="10">
        <v>2717790</v>
      </c>
      <c r="I711" s="10">
        <v>2717790</v>
      </c>
    </row>
    <row r="712" spans="1:12" s="75" customFormat="1" ht="15.75">
      <c r="A712" s="11" t="s">
        <v>610</v>
      </c>
      <c r="B712" s="28" t="s">
        <v>292</v>
      </c>
      <c r="C712" s="28" t="s">
        <v>294</v>
      </c>
      <c r="D712" s="28" t="s">
        <v>336</v>
      </c>
      <c r="E712" s="28" t="s">
        <v>117</v>
      </c>
      <c r="F712" s="28">
        <v>800</v>
      </c>
      <c r="G712" s="10">
        <v>17198.34</v>
      </c>
      <c r="H712" s="10">
        <v>0</v>
      </c>
      <c r="I712" s="10">
        <v>0</v>
      </c>
      <c r="J712" s="32"/>
      <c r="K712" s="32"/>
      <c r="L712" s="32"/>
    </row>
    <row r="713" spans="1:12" ht="15.75">
      <c r="A713" s="7" t="s">
        <v>118</v>
      </c>
      <c r="B713" s="27" t="s">
        <v>292</v>
      </c>
      <c r="C713" s="27" t="s">
        <v>294</v>
      </c>
      <c r="D713" s="27" t="s">
        <v>336</v>
      </c>
      <c r="E713" s="27" t="s">
        <v>119</v>
      </c>
      <c r="F713" s="27"/>
      <c r="G713" s="8">
        <f>G714</f>
        <v>1780800</v>
      </c>
      <c r="H713" s="8">
        <f t="shared" ref="H713:I713" si="406">H714</f>
        <v>880600</v>
      </c>
      <c r="I713" s="8">
        <f t="shared" si="406"/>
        <v>880600</v>
      </c>
    </row>
    <row r="714" spans="1:12" ht="15.75">
      <c r="A714" s="7" t="s">
        <v>116</v>
      </c>
      <c r="B714" s="27" t="s">
        <v>292</v>
      </c>
      <c r="C714" s="27" t="s">
        <v>294</v>
      </c>
      <c r="D714" s="27" t="s">
        <v>336</v>
      </c>
      <c r="E714" s="27" t="s">
        <v>338</v>
      </c>
      <c r="F714" s="27"/>
      <c r="G714" s="8">
        <f>G715</f>
        <v>1780800</v>
      </c>
      <c r="H714" s="8">
        <f t="shared" ref="H714:I714" si="407">H715</f>
        <v>880600</v>
      </c>
      <c r="I714" s="8">
        <f t="shared" si="407"/>
        <v>880600</v>
      </c>
    </row>
    <row r="715" spans="1:12" ht="15.75">
      <c r="A715" s="11" t="s">
        <v>610</v>
      </c>
      <c r="B715" s="28" t="s">
        <v>292</v>
      </c>
      <c r="C715" s="28" t="s">
        <v>294</v>
      </c>
      <c r="D715" s="28" t="s">
        <v>336</v>
      </c>
      <c r="E715" s="28" t="s">
        <v>338</v>
      </c>
      <c r="F715" s="28" t="s">
        <v>23</v>
      </c>
      <c r="G715" s="10">
        <v>1780800</v>
      </c>
      <c r="H715" s="10">
        <v>880600</v>
      </c>
      <c r="I715" s="10">
        <v>880600</v>
      </c>
    </row>
    <row r="716" spans="1:12" ht="31.5">
      <c r="A716" s="5" t="s">
        <v>738</v>
      </c>
      <c r="B716" s="26" t="s">
        <v>47</v>
      </c>
      <c r="C716" s="26"/>
      <c r="D716" s="26"/>
      <c r="E716" s="26"/>
      <c r="F716" s="26"/>
      <c r="G716" s="6">
        <f>G717+G727</f>
        <v>61306670.629999995</v>
      </c>
      <c r="H716" s="6">
        <f t="shared" ref="H716:I716" si="408">H717+H727</f>
        <v>76217020</v>
      </c>
      <c r="I716" s="6">
        <f t="shared" si="408"/>
        <v>83774438.229999989</v>
      </c>
    </row>
    <row r="717" spans="1:12" ht="15.75">
      <c r="A717" s="5" t="s">
        <v>339</v>
      </c>
      <c r="B717" s="26" t="s">
        <v>47</v>
      </c>
      <c r="C717" s="26" t="s">
        <v>28</v>
      </c>
      <c r="D717" s="26" t="s">
        <v>10</v>
      </c>
      <c r="E717" s="26"/>
      <c r="F717" s="26"/>
      <c r="G717" s="6">
        <f>G718</f>
        <v>39652586</v>
      </c>
      <c r="H717" s="6">
        <f t="shared" ref="H717:I717" si="409">H718</f>
        <v>38507920</v>
      </c>
      <c r="I717" s="6">
        <f t="shared" si="409"/>
        <v>38507920</v>
      </c>
    </row>
    <row r="718" spans="1:12" ht="31.5">
      <c r="A718" s="5" t="s">
        <v>340</v>
      </c>
      <c r="B718" s="26" t="s">
        <v>47</v>
      </c>
      <c r="C718" s="26" t="s">
        <v>28</v>
      </c>
      <c r="D718" s="26" t="s">
        <v>211</v>
      </c>
      <c r="E718" s="26"/>
      <c r="F718" s="26"/>
      <c r="G718" s="6">
        <f>G719</f>
        <v>39652586</v>
      </c>
      <c r="H718" s="6">
        <f t="shared" ref="H718:I718" si="410">H719</f>
        <v>38507920</v>
      </c>
      <c r="I718" s="6">
        <f t="shared" si="410"/>
        <v>38507920</v>
      </c>
    </row>
    <row r="719" spans="1:12" ht="15.75">
      <c r="A719" s="7" t="s">
        <v>114</v>
      </c>
      <c r="B719" s="27" t="s">
        <v>47</v>
      </c>
      <c r="C719" s="27" t="s">
        <v>28</v>
      </c>
      <c r="D719" s="27" t="s">
        <v>211</v>
      </c>
      <c r="E719" s="27" t="s">
        <v>115</v>
      </c>
      <c r="F719" s="27"/>
      <c r="G719" s="8">
        <f>G720+G724</f>
        <v>39652586</v>
      </c>
      <c r="H719" s="8">
        <f t="shared" ref="H719:I719" si="411">H720+H724</f>
        <v>38507920</v>
      </c>
      <c r="I719" s="8">
        <f t="shared" si="411"/>
        <v>38507920</v>
      </c>
    </row>
    <row r="720" spans="1:12" ht="15.75">
      <c r="A720" s="7" t="s">
        <v>116</v>
      </c>
      <c r="B720" s="27" t="s">
        <v>47</v>
      </c>
      <c r="C720" s="27" t="s">
        <v>28</v>
      </c>
      <c r="D720" s="27" t="s">
        <v>211</v>
      </c>
      <c r="E720" s="27" t="s">
        <v>117</v>
      </c>
      <c r="F720" s="27"/>
      <c r="G720" s="8">
        <f>G721+G722+G723</f>
        <v>39649486</v>
      </c>
      <c r="H720" s="8">
        <f t="shared" ref="H720:I720" si="412">H721+H722</f>
        <v>38506320</v>
      </c>
      <c r="I720" s="8">
        <f t="shared" si="412"/>
        <v>38506320</v>
      </c>
    </row>
    <row r="721" spans="1:12" ht="47.25">
      <c r="A721" s="11" t="s">
        <v>607</v>
      </c>
      <c r="B721" s="28" t="s">
        <v>47</v>
      </c>
      <c r="C721" s="28" t="s">
        <v>28</v>
      </c>
      <c r="D721" s="28" t="s">
        <v>211</v>
      </c>
      <c r="E721" s="28" t="s">
        <v>117</v>
      </c>
      <c r="F721" s="28" t="s">
        <v>21</v>
      </c>
      <c r="G721" s="10">
        <v>30181900</v>
      </c>
      <c r="H721" s="10">
        <v>30181900</v>
      </c>
      <c r="I721" s="10">
        <v>30181900</v>
      </c>
    </row>
    <row r="722" spans="1:12" ht="15.75">
      <c r="A722" s="11" t="s">
        <v>618</v>
      </c>
      <c r="B722" s="28" t="s">
        <v>47</v>
      </c>
      <c r="C722" s="28" t="s">
        <v>28</v>
      </c>
      <c r="D722" s="28" t="s">
        <v>211</v>
      </c>
      <c r="E722" s="28" t="s">
        <v>117</v>
      </c>
      <c r="F722" s="28" t="s">
        <v>22</v>
      </c>
      <c r="G722" s="10">
        <v>9464570.8200000003</v>
      </c>
      <c r="H722" s="10">
        <v>8324420</v>
      </c>
      <c r="I722" s="10">
        <v>8324420</v>
      </c>
    </row>
    <row r="723" spans="1:12" s="75" customFormat="1" ht="15.75">
      <c r="A723" s="11" t="s">
        <v>620</v>
      </c>
      <c r="B723" s="28" t="s">
        <v>47</v>
      </c>
      <c r="C723" s="28" t="s">
        <v>28</v>
      </c>
      <c r="D723" s="28" t="s">
        <v>211</v>
      </c>
      <c r="E723" s="28" t="s">
        <v>117</v>
      </c>
      <c r="F723" s="28">
        <v>300</v>
      </c>
      <c r="G723" s="10">
        <v>3015.18</v>
      </c>
      <c r="H723" s="10">
        <v>0</v>
      </c>
      <c r="I723" s="10">
        <v>0</v>
      </c>
      <c r="J723" s="32"/>
      <c r="K723" s="32"/>
      <c r="L723" s="32"/>
    </row>
    <row r="724" spans="1:12" ht="15.75">
      <c r="A724" s="7" t="s">
        <v>118</v>
      </c>
      <c r="B724" s="27" t="s">
        <v>47</v>
      </c>
      <c r="C724" s="27" t="s">
        <v>28</v>
      </c>
      <c r="D724" s="27" t="s">
        <v>211</v>
      </c>
      <c r="E724" s="27" t="s">
        <v>119</v>
      </c>
      <c r="F724" s="27"/>
      <c r="G724" s="8">
        <f>G725</f>
        <v>3100</v>
      </c>
      <c r="H724" s="8">
        <f t="shared" ref="H724:I724" si="413">H725</f>
        <v>1600</v>
      </c>
      <c r="I724" s="8">
        <f t="shared" si="413"/>
        <v>1600</v>
      </c>
    </row>
    <row r="725" spans="1:12" ht="15.75">
      <c r="A725" s="7" t="s">
        <v>116</v>
      </c>
      <c r="B725" s="27" t="s">
        <v>47</v>
      </c>
      <c r="C725" s="27" t="s">
        <v>28</v>
      </c>
      <c r="D725" s="27" t="s">
        <v>211</v>
      </c>
      <c r="E725" s="27" t="s">
        <v>338</v>
      </c>
      <c r="F725" s="27"/>
      <c r="G725" s="8">
        <f>G726</f>
        <v>3100</v>
      </c>
      <c r="H725" s="8">
        <f t="shared" ref="H725:I725" si="414">H726</f>
        <v>1600</v>
      </c>
      <c r="I725" s="8">
        <f t="shared" si="414"/>
        <v>1600</v>
      </c>
    </row>
    <row r="726" spans="1:12" ht="15.75">
      <c r="A726" s="11" t="s">
        <v>610</v>
      </c>
      <c r="B726" s="28" t="s">
        <v>47</v>
      </c>
      <c r="C726" s="28" t="s">
        <v>28</v>
      </c>
      <c r="D726" s="28" t="s">
        <v>211</v>
      </c>
      <c r="E726" s="28" t="s">
        <v>338</v>
      </c>
      <c r="F726" s="28" t="s">
        <v>23</v>
      </c>
      <c r="G726" s="10">
        <v>3100</v>
      </c>
      <c r="H726" s="10">
        <v>1600</v>
      </c>
      <c r="I726" s="10">
        <v>1600</v>
      </c>
    </row>
    <row r="727" spans="1:12" ht="15.75">
      <c r="A727" s="5" t="s">
        <v>11</v>
      </c>
      <c r="B727" s="26" t="s">
        <v>47</v>
      </c>
      <c r="C727" s="26" t="s">
        <v>9</v>
      </c>
      <c r="D727" s="26" t="s">
        <v>10</v>
      </c>
      <c r="E727" s="26"/>
      <c r="F727" s="26"/>
      <c r="G727" s="6">
        <f>G728</f>
        <v>21654084.629999999</v>
      </c>
      <c r="H727" s="6">
        <f t="shared" ref="H727:I727" si="415">H728</f>
        <v>37709100</v>
      </c>
      <c r="I727" s="6">
        <f t="shared" si="415"/>
        <v>45266518.229999997</v>
      </c>
    </row>
    <row r="728" spans="1:12" ht="15.75">
      <c r="A728" s="5" t="s">
        <v>162</v>
      </c>
      <c r="B728" s="26" t="s">
        <v>47</v>
      </c>
      <c r="C728" s="26" t="s">
        <v>9</v>
      </c>
      <c r="D728" s="26" t="s">
        <v>84</v>
      </c>
      <c r="E728" s="26"/>
      <c r="F728" s="26"/>
      <c r="G728" s="6">
        <f>G729</f>
        <v>21654084.629999999</v>
      </c>
      <c r="H728" s="6">
        <f t="shared" ref="H728:I728" si="416">H729</f>
        <v>37709100</v>
      </c>
      <c r="I728" s="6">
        <f t="shared" si="416"/>
        <v>45266518.229999997</v>
      </c>
    </row>
    <row r="729" spans="1:12" ht="15.75">
      <c r="A729" s="7" t="s">
        <v>114</v>
      </c>
      <c r="B729" s="27" t="s">
        <v>47</v>
      </c>
      <c r="C729" s="27" t="s">
        <v>9</v>
      </c>
      <c r="D729" s="27" t="s">
        <v>84</v>
      </c>
      <c r="E729" s="27" t="s">
        <v>115</v>
      </c>
      <c r="F729" s="27"/>
      <c r="G729" s="8">
        <f>G730</f>
        <v>21654084.629999999</v>
      </c>
      <c r="H729" s="8">
        <f t="shared" ref="H729:I729" si="417">H730</f>
        <v>37709100</v>
      </c>
      <c r="I729" s="8">
        <f t="shared" si="417"/>
        <v>45266518.229999997</v>
      </c>
    </row>
    <row r="730" spans="1:12" ht="15.75">
      <c r="A730" s="7" t="s">
        <v>341</v>
      </c>
      <c r="B730" s="27" t="s">
        <v>47</v>
      </c>
      <c r="C730" s="27" t="s">
        <v>9</v>
      </c>
      <c r="D730" s="27" t="s">
        <v>84</v>
      </c>
      <c r="E730" s="27" t="s">
        <v>342</v>
      </c>
      <c r="F730" s="27"/>
      <c r="G730" s="8">
        <f>G731</f>
        <v>21654084.629999999</v>
      </c>
      <c r="H730" s="8">
        <f t="shared" ref="H730:I730" si="418">H731</f>
        <v>37709100</v>
      </c>
      <c r="I730" s="8">
        <f t="shared" si="418"/>
        <v>45266518.229999997</v>
      </c>
    </row>
    <row r="731" spans="1:12" ht="15.75">
      <c r="A731" s="7" t="s">
        <v>343</v>
      </c>
      <c r="B731" s="27" t="s">
        <v>47</v>
      </c>
      <c r="C731" s="27" t="s">
        <v>9</v>
      </c>
      <c r="D731" s="27" t="s">
        <v>84</v>
      </c>
      <c r="E731" s="27" t="s">
        <v>344</v>
      </c>
      <c r="F731" s="27"/>
      <c r="G731" s="8">
        <f>G732</f>
        <v>21654084.629999999</v>
      </c>
      <c r="H731" s="8">
        <f t="shared" ref="H731:I731" si="419">H732</f>
        <v>37709100</v>
      </c>
      <c r="I731" s="8">
        <f t="shared" si="419"/>
        <v>45266518.229999997</v>
      </c>
    </row>
    <row r="732" spans="1:12" ht="15.75">
      <c r="A732" s="11" t="s">
        <v>610</v>
      </c>
      <c r="B732" s="28" t="s">
        <v>47</v>
      </c>
      <c r="C732" s="28" t="s">
        <v>9</v>
      </c>
      <c r="D732" s="28" t="s">
        <v>84</v>
      </c>
      <c r="E732" s="28" t="s">
        <v>344</v>
      </c>
      <c r="F732" s="28" t="s">
        <v>23</v>
      </c>
      <c r="G732" s="10">
        <v>21654084.629999999</v>
      </c>
      <c r="H732" s="10">
        <v>37709100</v>
      </c>
      <c r="I732" s="10">
        <v>45266518.229999997</v>
      </c>
    </row>
    <row r="733" spans="1:12" ht="31.5">
      <c r="A733" s="5" t="s">
        <v>739</v>
      </c>
      <c r="B733" s="26">
        <v>301</v>
      </c>
      <c r="C733" s="26"/>
      <c r="D733" s="26"/>
      <c r="E733" s="26"/>
      <c r="F733" s="26"/>
      <c r="G733" s="6">
        <f>G734+G817+G865+G871+G876+G811</f>
        <v>229493204.31999999</v>
      </c>
      <c r="H733" s="6">
        <f>H734+H817+H865+H871+H876+H811</f>
        <v>153664620.16</v>
      </c>
      <c r="I733" s="6">
        <f>I734+I817+I865+I871+I876+I811</f>
        <v>171477785.31999999</v>
      </c>
    </row>
    <row r="734" spans="1:12" ht="15.75">
      <c r="A734" s="5" t="s">
        <v>339</v>
      </c>
      <c r="B734" s="26" t="s">
        <v>345</v>
      </c>
      <c r="C734" s="26" t="s">
        <v>28</v>
      </c>
      <c r="D734" s="26" t="s">
        <v>10</v>
      </c>
      <c r="E734" s="26"/>
      <c r="F734" s="26"/>
      <c r="G734" s="6">
        <f>G735+G739+G749+G758+G763+G753</f>
        <v>148200456.34</v>
      </c>
      <c r="H734" s="6">
        <f>H735+H739+H749+H758+H763</f>
        <v>142505828.18000001</v>
      </c>
      <c r="I734" s="6">
        <f>I735+I739+I749+I758+I763</f>
        <v>159704893.34</v>
      </c>
    </row>
    <row r="735" spans="1:12" ht="31.5">
      <c r="A735" s="5" t="s">
        <v>346</v>
      </c>
      <c r="B735" s="26" t="s">
        <v>345</v>
      </c>
      <c r="C735" s="26" t="s">
        <v>28</v>
      </c>
      <c r="D735" s="26" t="s">
        <v>12</v>
      </c>
      <c r="E735" s="26"/>
      <c r="F735" s="26"/>
      <c r="G735" s="6">
        <f>G736</f>
        <v>3155860</v>
      </c>
      <c r="H735" s="6">
        <f t="shared" ref="H735:I735" si="420">H736</f>
        <v>2998860</v>
      </c>
      <c r="I735" s="6">
        <f t="shared" si="420"/>
        <v>2998860</v>
      </c>
    </row>
    <row r="736" spans="1:12" ht="15.75">
      <c r="A736" s="7" t="s">
        <v>114</v>
      </c>
      <c r="B736" s="27" t="s">
        <v>345</v>
      </c>
      <c r="C736" s="27" t="s">
        <v>28</v>
      </c>
      <c r="D736" s="27" t="s">
        <v>12</v>
      </c>
      <c r="E736" s="27" t="s">
        <v>115</v>
      </c>
      <c r="F736" s="27"/>
      <c r="G736" s="8">
        <f>G737</f>
        <v>3155860</v>
      </c>
      <c r="H736" s="8">
        <f t="shared" ref="H736:I736" si="421">H737</f>
        <v>2998860</v>
      </c>
      <c r="I736" s="8">
        <f t="shared" si="421"/>
        <v>2998860</v>
      </c>
    </row>
    <row r="737" spans="1:12" ht="15.75">
      <c r="A737" s="7" t="s">
        <v>347</v>
      </c>
      <c r="B737" s="27" t="s">
        <v>345</v>
      </c>
      <c r="C737" s="27" t="s">
        <v>28</v>
      </c>
      <c r="D737" s="27" t="s">
        <v>12</v>
      </c>
      <c r="E737" s="27" t="s">
        <v>348</v>
      </c>
      <c r="F737" s="27"/>
      <c r="G737" s="8">
        <f>G738</f>
        <v>3155860</v>
      </c>
      <c r="H737" s="8">
        <f t="shared" ref="H737:I737" si="422">H738</f>
        <v>2998860</v>
      </c>
      <c r="I737" s="8">
        <f t="shared" si="422"/>
        <v>2998860</v>
      </c>
    </row>
    <row r="738" spans="1:12" ht="47.25">
      <c r="A738" s="11" t="s">
        <v>607</v>
      </c>
      <c r="B738" s="28" t="s">
        <v>345</v>
      </c>
      <c r="C738" s="28" t="s">
        <v>28</v>
      </c>
      <c r="D738" s="28" t="s">
        <v>12</v>
      </c>
      <c r="E738" s="28" t="s">
        <v>348</v>
      </c>
      <c r="F738" s="28" t="s">
        <v>21</v>
      </c>
      <c r="G738" s="10">
        <v>3155860</v>
      </c>
      <c r="H738" s="10">
        <v>2998860</v>
      </c>
      <c r="I738" s="10">
        <v>2998860</v>
      </c>
    </row>
    <row r="739" spans="1:12" ht="31.5">
      <c r="A739" s="5" t="s">
        <v>349</v>
      </c>
      <c r="B739" s="26" t="s">
        <v>345</v>
      </c>
      <c r="C739" s="26" t="s">
        <v>28</v>
      </c>
      <c r="D739" s="26" t="s">
        <v>133</v>
      </c>
      <c r="E739" s="26"/>
      <c r="F739" s="26"/>
      <c r="G739" s="6">
        <f>G740</f>
        <v>77886359.569999993</v>
      </c>
      <c r="H739" s="6">
        <f t="shared" ref="H739:I739" si="423">H740</f>
        <v>78372150</v>
      </c>
      <c r="I739" s="6">
        <f t="shared" si="423"/>
        <v>78372149.989999995</v>
      </c>
    </row>
    <row r="740" spans="1:12" ht="15.75">
      <c r="A740" s="7" t="s">
        <v>114</v>
      </c>
      <c r="B740" s="27" t="s">
        <v>345</v>
      </c>
      <c r="C740" s="27" t="s">
        <v>28</v>
      </c>
      <c r="D740" s="27" t="s">
        <v>133</v>
      </c>
      <c r="E740" s="27" t="s">
        <v>115</v>
      </c>
      <c r="F740" s="27"/>
      <c r="G740" s="8">
        <f>G741+G746</f>
        <v>77886359.569999993</v>
      </c>
      <c r="H740" s="8">
        <f t="shared" ref="H740:I740" si="424">H741+H746</f>
        <v>78372150</v>
      </c>
      <c r="I740" s="8">
        <f t="shared" si="424"/>
        <v>78372149.989999995</v>
      </c>
    </row>
    <row r="741" spans="1:12" ht="15.75">
      <c r="A741" s="7" t="s">
        <v>116</v>
      </c>
      <c r="B741" s="27" t="s">
        <v>345</v>
      </c>
      <c r="C741" s="27" t="s">
        <v>28</v>
      </c>
      <c r="D741" s="27" t="s">
        <v>133</v>
      </c>
      <c r="E741" s="27" t="s">
        <v>117</v>
      </c>
      <c r="F741" s="27"/>
      <c r="G741" s="8">
        <f>G742+G743+G744+G745</f>
        <v>77542359.569999993</v>
      </c>
      <c r="H741" s="8">
        <f t="shared" ref="H741:I741" si="425">H742+H743</f>
        <v>78028150</v>
      </c>
      <c r="I741" s="8">
        <f t="shared" si="425"/>
        <v>78028149.989999995</v>
      </c>
    </row>
    <row r="742" spans="1:12" ht="47.25">
      <c r="A742" s="11" t="s">
        <v>607</v>
      </c>
      <c r="B742" s="28" t="s">
        <v>345</v>
      </c>
      <c r="C742" s="28" t="s">
        <v>28</v>
      </c>
      <c r="D742" s="28" t="s">
        <v>133</v>
      </c>
      <c r="E742" s="28" t="s">
        <v>117</v>
      </c>
      <c r="F742" s="28" t="s">
        <v>21</v>
      </c>
      <c r="G742" s="10">
        <v>68075840</v>
      </c>
      <c r="H742" s="10">
        <v>68060840</v>
      </c>
      <c r="I742" s="10">
        <v>68060840</v>
      </c>
    </row>
    <row r="743" spans="1:12" ht="15.75">
      <c r="A743" s="11" t="s">
        <v>618</v>
      </c>
      <c r="B743" s="28" t="s">
        <v>345</v>
      </c>
      <c r="C743" s="28" t="s">
        <v>28</v>
      </c>
      <c r="D743" s="28" t="s">
        <v>133</v>
      </c>
      <c r="E743" s="28" t="s">
        <v>117</v>
      </c>
      <c r="F743" s="28" t="s">
        <v>22</v>
      </c>
      <c r="G743" s="10">
        <v>9287578.4700000007</v>
      </c>
      <c r="H743" s="10">
        <v>9967310</v>
      </c>
      <c r="I743" s="10">
        <v>9967309.9900000002</v>
      </c>
    </row>
    <row r="744" spans="1:12" s="75" customFormat="1" ht="15.75">
      <c r="A744" s="11" t="s">
        <v>620</v>
      </c>
      <c r="B744" s="28" t="s">
        <v>345</v>
      </c>
      <c r="C744" s="28" t="s">
        <v>28</v>
      </c>
      <c r="D744" s="28" t="s">
        <v>133</v>
      </c>
      <c r="E744" s="28" t="s">
        <v>117</v>
      </c>
      <c r="F744" s="28">
        <v>300</v>
      </c>
      <c r="G744" s="10">
        <v>20000</v>
      </c>
      <c r="H744" s="10">
        <v>0</v>
      </c>
      <c r="I744" s="10">
        <v>0</v>
      </c>
      <c r="J744" s="32"/>
      <c r="K744" s="32"/>
      <c r="L744" s="32"/>
    </row>
    <row r="745" spans="1:12" s="75" customFormat="1" ht="15.75">
      <c r="A745" s="11" t="s">
        <v>610</v>
      </c>
      <c r="B745" s="28" t="s">
        <v>345</v>
      </c>
      <c r="C745" s="28" t="s">
        <v>28</v>
      </c>
      <c r="D745" s="28" t="s">
        <v>133</v>
      </c>
      <c r="E745" s="28" t="s">
        <v>117</v>
      </c>
      <c r="F745" s="28">
        <v>800</v>
      </c>
      <c r="G745" s="10">
        <v>158941.1</v>
      </c>
      <c r="H745" s="10">
        <v>0</v>
      </c>
      <c r="I745" s="10">
        <v>0</v>
      </c>
      <c r="J745" s="32"/>
      <c r="K745" s="32"/>
      <c r="L745" s="32"/>
    </row>
    <row r="746" spans="1:12" ht="15.75">
      <c r="A746" s="7" t="s">
        <v>118</v>
      </c>
      <c r="B746" s="27" t="s">
        <v>345</v>
      </c>
      <c r="C746" s="27" t="s">
        <v>28</v>
      </c>
      <c r="D746" s="27" t="s">
        <v>133</v>
      </c>
      <c r="E746" s="27" t="s">
        <v>119</v>
      </c>
      <c r="F746" s="27"/>
      <c r="G746" s="8">
        <f>G747</f>
        <v>344000</v>
      </c>
      <c r="H746" s="8">
        <f t="shared" ref="H746:I746" si="426">H747</f>
        <v>344000</v>
      </c>
      <c r="I746" s="8">
        <f t="shared" si="426"/>
        <v>344000</v>
      </c>
    </row>
    <row r="747" spans="1:12" ht="15.75">
      <c r="A747" s="7" t="s">
        <v>116</v>
      </c>
      <c r="B747" s="27" t="s">
        <v>345</v>
      </c>
      <c r="C747" s="27" t="s">
        <v>28</v>
      </c>
      <c r="D747" s="27" t="s">
        <v>133</v>
      </c>
      <c r="E747" s="27" t="s">
        <v>338</v>
      </c>
      <c r="F747" s="27"/>
      <c r="G747" s="8">
        <f>G748</f>
        <v>344000</v>
      </c>
      <c r="H747" s="8">
        <f t="shared" ref="H747:I747" si="427">H748</f>
        <v>344000</v>
      </c>
      <c r="I747" s="8">
        <f t="shared" si="427"/>
        <v>344000</v>
      </c>
    </row>
    <row r="748" spans="1:12" ht="15.75">
      <c r="A748" s="11" t="s">
        <v>610</v>
      </c>
      <c r="B748" s="28" t="s">
        <v>345</v>
      </c>
      <c r="C748" s="28" t="s">
        <v>28</v>
      </c>
      <c r="D748" s="28" t="s">
        <v>133</v>
      </c>
      <c r="E748" s="28" t="s">
        <v>338</v>
      </c>
      <c r="F748" s="28" t="s">
        <v>23</v>
      </c>
      <c r="G748" s="10">
        <v>344000</v>
      </c>
      <c r="H748" s="10">
        <v>344000</v>
      </c>
      <c r="I748" s="10">
        <v>344000</v>
      </c>
    </row>
    <row r="749" spans="1:12" ht="15.75">
      <c r="A749" s="5" t="s">
        <v>350</v>
      </c>
      <c r="B749" s="26" t="s">
        <v>345</v>
      </c>
      <c r="C749" s="26" t="s">
        <v>28</v>
      </c>
      <c r="D749" s="26" t="s">
        <v>336</v>
      </c>
      <c r="E749" s="26"/>
      <c r="F749" s="26"/>
      <c r="G749" s="6">
        <f>G750</f>
        <v>19145</v>
      </c>
      <c r="H749" s="6">
        <f t="shared" ref="H749:I749" si="428">H750</f>
        <v>1290.5</v>
      </c>
      <c r="I749" s="6">
        <f t="shared" si="428"/>
        <v>1397</v>
      </c>
    </row>
    <row r="750" spans="1:12" ht="15.75">
      <c r="A750" s="7" t="s">
        <v>114</v>
      </c>
      <c r="B750" s="27" t="s">
        <v>345</v>
      </c>
      <c r="C750" s="27" t="s">
        <v>28</v>
      </c>
      <c r="D750" s="27" t="s">
        <v>336</v>
      </c>
      <c r="E750" s="27" t="s">
        <v>115</v>
      </c>
      <c r="F750" s="27"/>
      <c r="G750" s="8">
        <f>G751</f>
        <v>19145</v>
      </c>
      <c r="H750" s="8">
        <f t="shared" ref="H750:I750" si="429">H751</f>
        <v>1290.5</v>
      </c>
      <c r="I750" s="8">
        <f t="shared" si="429"/>
        <v>1397</v>
      </c>
    </row>
    <row r="751" spans="1:12" ht="47.25">
      <c r="A751" s="7" t="s">
        <v>351</v>
      </c>
      <c r="B751" s="27" t="s">
        <v>345</v>
      </c>
      <c r="C751" s="27" t="s">
        <v>28</v>
      </c>
      <c r="D751" s="27" t="s">
        <v>336</v>
      </c>
      <c r="E751" s="27" t="s">
        <v>352</v>
      </c>
      <c r="F751" s="27"/>
      <c r="G751" s="8">
        <f>G752</f>
        <v>19145</v>
      </c>
      <c r="H751" s="8">
        <f t="shared" ref="H751:I751" si="430">H752</f>
        <v>1290.5</v>
      </c>
      <c r="I751" s="8">
        <f t="shared" si="430"/>
        <v>1397</v>
      </c>
    </row>
    <row r="752" spans="1:12" ht="15.75">
      <c r="A752" s="9" t="s">
        <v>618</v>
      </c>
      <c r="B752" s="28" t="s">
        <v>345</v>
      </c>
      <c r="C752" s="28" t="s">
        <v>28</v>
      </c>
      <c r="D752" s="28" t="s">
        <v>336</v>
      </c>
      <c r="E752" s="28" t="s">
        <v>352</v>
      </c>
      <c r="F752" s="28" t="s">
        <v>22</v>
      </c>
      <c r="G752" s="10">
        <v>19145</v>
      </c>
      <c r="H752" s="10">
        <v>1290.5</v>
      </c>
      <c r="I752" s="10">
        <v>1397</v>
      </c>
    </row>
    <row r="753" spans="1:12" s="75" customFormat="1" ht="15.75">
      <c r="A753" s="42" t="s">
        <v>820</v>
      </c>
      <c r="B753" s="45" t="s">
        <v>345</v>
      </c>
      <c r="C753" s="45" t="s">
        <v>28</v>
      </c>
      <c r="D753" s="46" t="s">
        <v>26</v>
      </c>
      <c r="E753" s="45"/>
      <c r="F753" s="45"/>
      <c r="G753" s="43">
        <f>G754</f>
        <v>607502</v>
      </c>
      <c r="H753" s="43">
        <f t="shared" ref="H753:I753" si="431">H754</f>
        <v>0</v>
      </c>
      <c r="I753" s="43">
        <f t="shared" si="431"/>
        <v>0</v>
      </c>
      <c r="J753" s="32"/>
      <c r="K753" s="32"/>
      <c r="L753" s="32"/>
    </row>
    <row r="754" spans="1:12" s="75" customFormat="1" ht="15.75">
      <c r="A754" s="7" t="s">
        <v>114</v>
      </c>
      <c r="B754" s="47" t="s">
        <v>345</v>
      </c>
      <c r="C754" s="47" t="s">
        <v>28</v>
      </c>
      <c r="D754" s="50" t="s">
        <v>26</v>
      </c>
      <c r="E754" s="27" t="s">
        <v>115</v>
      </c>
      <c r="F754" s="28"/>
      <c r="G754" s="40">
        <f>G755</f>
        <v>607502</v>
      </c>
      <c r="H754" s="40">
        <f t="shared" ref="H754:I754" si="432">H755</f>
        <v>0</v>
      </c>
      <c r="I754" s="40">
        <f t="shared" si="432"/>
        <v>0</v>
      </c>
      <c r="J754" s="32"/>
      <c r="K754" s="32"/>
      <c r="L754" s="32"/>
    </row>
    <row r="755" spans="1:12" s="75" customFormat="1" ht="15.75">
      <c r="A755" s="18" t="s">
        <v>354</v>
      </c>
      <c r="B755" s="47" t="s">
        <v>345</v>
      </c>
      <c r="C755" s="47" t="s">
        <v>28</v>
      </c>
      <c r="D755" s="50" t="s">
        <v>26</v>
      </c>
      <c r="E755" s="47" t="s">
        <v>355</v>
      </c>
      <c r="F755" s="28"/>
      <c r="G755" s="40">
        <f>G756</f>
        <v>607502</v>
      </c>
      <c r="H755" s="40">
        <f t="shared" ref="H755:I755" si="433">H756</f>
        <v>0</v>
      </c>
      <c r="I755" s="40">
        <f t="shared" si="433"/>
        <v>0</v>
      </c>
      <c r="J755" s="32"/>
      <c r="K755" s="32"/>
      <c r="L755" s="32"/>
    </row>
    <row r="756" spans="1:12" s="75" customFormat="1" ht="15.75">
      <c r="A756" s="18" t="s">
        <v>821</v>
      </c>
      <c r="B756" s="47" t="s">
        <v>345</v>
      </c>
      <c r="C756" s="47" t="s">
        <v>28</v>
      </c>
      <c r="D756" s="50" t="s">
        <v>26</v>
      </c>
      <c r="E756" s="47" t="s">
        <v>822</v>
      </c>
      <c r="F756" s="28"/>
      <c r="G756" s="40">
        <f>G757</f>
        <v>607502</v>
      </c>
      <c r="H756" s="40">
        <f t="shared" ref="H756:I756" si="434">H757</f>
        <v>0</v>
      </c>
      <c r="I756" s="40">
        <f t="shared" si="434"/>
        <v>0</v>
      </c>
      <c r="J756" s="32"/>
      <c r="K756" s="32"/>
      <c r="L756" s="32"/>
    </row>
    <row r="757" spans="1:12" s="75" customFormat="1" ht="15.75">
      <c r="A757" s="11" t="s">
        <v>610</v>
      </c>
      <c r="B757" s="36" t="s">
        <v>345</v>
      </c>
      <c r="C757" s="36" t="s">
        <v>28</v>
      </c>
      <c r="D757" s="52" t="s">
        <v>26</v>
      </c>
      <c r="E757" s="36" t="s">
        <v>822</v>
      </c>
      <c r="F757" s="28">
        <v>800</v>
      </c>
      <c r="G757" s="10">
        <v>607502</v>
      </c>
      <c r="H757" s="10">
        <v>0</v>
      </c>
      <c r="I757" s="10">
        <v>0</v>
      </c>
      <c r="J757" s="32">
        <v>587502</v>
      </c>
      <c r="K757" s="32"/>
      <c r="L757" s="32"/>
    </row>
    <row r="758" spans="1:12" ht="15.75">
      <c r="A758" s="5" t="s">
        <v>353</v>
      </c>
      <c r="B758" s="26" t="s">
        <v>345</v>
      </c>
      <c r="C758" s="26" t="s">
        <v>28</v>
      </c>
      <c r="D758" s="26" t="s">
        <v>294</v>
      </c>
      <c r="E758" s="26"/>
      <c r="F758" s="26"/>
      <c r="G758" s="6">
        <f>G759</f>
        <v>9896596.9399999995</v>
      </c>
      <c r="H758" s="6">
        <f t="shared" ref="H758:I758" si="435">H759</f>
        <v>41935547.210000001</v>
      </c>
      <c r="I758" s="6">
        <f t="shared" si="435"/>
        <v>60000000</v>
      </c>
    </row>
    <row r="759" spans="1:12" ht="15.75">
      <c r="A759" s="7" t="s">
        <v>114</v>
      </c>
      <c r="B759" s="27" t="s">
        <v>345</v>
      </c>
      <c r="C759" s="27" t="s">
        <v>28</v>
      </c>
      <c r="D759" s="27" t="s">
        <v>294</v>
      </c>
      <c r="E759" s="27" t="s">
        <v>115</v>
      </c>
      <c r="F759" s="27"/>
      <c r="G759" s="8">
        <f>G760</f>
        <v>9896596.9399999995</v>
      </c>
      <c r="H759" s="8">
        <f t="shared" ref="H759:I759" si="436">H760</f>
        <v>41935547.210000001</v>
      </c>
      <c r="I759" s="8">
        <f t="shared" si="436"/>
        <v>60000000</v>
      </c>
    </row>
    <row r="760" spans="1:12" ht="15.75">
      <c r="A760" s="7" t="s">
        <v>354</v>
      </c>
      <c r="B760" s="27" t="s">
        <v>345</v>
      </c>
      <c r="C760" s="27" t="s">
        <v>28</v>
      </c>
      <c r="D760" s="27" t="s">
        <v>294</v>
      </c>
      <c r="E760" s="27" t="s">
        <v>355</v>
      </c>
      <c r="F760" s="27"/>
      <c r="G760" s="8">
        <f>G761</f>
        <v>9896596.9399999995</v>
      </c>
      <c r="H760" s="8">
        <f t="shared" ref="H760:I760" si="437">H761</f>
        <v>41935547.210000001</v>
      </c>
      <c r="I760" s="8">
        <f t="shared" si="437"/>
        <v>60000000</v>
      </c>
    </row>
    <row r="761" spans="1:12" ht="15.75">
      <c r="A761" s="7" t="s">
        <v>356</v>
      </c>
      <c r="B761" s="27" t="s">
        <v>345</v>
      </c>
      <c r="C761" s="27" t="s">
        <v>28</v>
      </c>
      <c r="D761" s="27" t="s">
        <v>294</v>
      </c>
      <c r="E761" s="27" t="s">
        <v>357</v>
      </c>
      <c r="F761" s="27"/>
      <c r="G761" s="8">
        <f>G762</f>
        <v>9896596.9399999995</v>
      </c>
      <c r="H761" s="8">
        <f t="shared" ref="H761:I761" si="438">H762</f>
        <v>41935547.210000001</v>
      </c>
      <c r="I761" s="8">
        <f t="shared" si="438"/>
        <v>60000000</v>
      </c>
    </row>
    <row r="762" spans="1:12" ht="15.75">
      <c r="A762" s="11" t="s">
        <v>610</v>
      </c>
      <c r="B762" s="28" t="s">
        <v>345</v>
      </c>
      <c r="C762" s="28" t="s">
        <v>28</v>
      </c>
      <c r="D762" s="28" t="s">
        <v>294</v>
      </c>
      <c r="E762" s="28" t="s">
        <v>357</v>
      </c>
      <c r="F762" s="28" t="s">
        <v>23</v>
      </c>
      <c r="G762" s="10">
        <v>9896596.9399999995</v>
      </c>
      <c r="H762" s="10">
        <v>41935547.210000001</v>
      </c>
      <c r="I762" s="10">
        <v>60000000</v>
      </c>
    </row>
    <row r="763" spans="1:12" ht="15.75">
      <c r="A763" s="5" t="s">
        <v>359</v>
      </c>
      <c r="B763" s="26" t="s">
        <v>345</v>
      </c>
      <c r="C763" s="26" t="s">
        <v>28</v>
      </c>
      <c r="D763" s="26" t="s">
        <v>358</v>
      </c>
      <c r="E763" s="26"/>
      <c r="F763" s="26"/>
      <c r="G763" s="6">
        <f>G764+G770+G775+G787+G801+G806</f>
        <v>56634992.830000006</v>
      </c>
      <c r="H763" s="6">
        <f>H764+H770+H775+H787+H801+H806</f>
        <v>19197980.469999999</v>
      </c>
      <c r="I763" s="6">
        <f>I764+I770+I775+I787+I801+I806</f>
        <v>18332486.350000001</v>
      </c>
    </row>
    <row r="764" spans="1:12" ht="31.5">
      <c r="A764" s="7" t="s">
        <v>635</v>
      </c>
      <c r="B764" s="27" t="s">
        <v>345</v>
      </c>
      <c r="C764" s="27" t="s">
        <v>28</v>
      </c>
      <c r="D764" s="27" t="s">
        <v>358</v>
      </c>
      <c r="E764" s="27" t="s">
        <v>360</v>
      </c>
      <c r="F764" s="27"/>
      <c r="G764" s="8">
        <f>G765</f>
        <v>100000</v>
      </c>
      <c r="H764" s="8">
        <f t="shared" ref="H764:I764" si="439">H765</f>
        <v>0</v>
      </c>
      <c r="I764" s="8">
        <f t="shared" si="439"/>
        <v>0</v>
      </c>
    </row>
    <row r="765" spans="1:12" ht="15.75">
      <c r="A765" s="7" t="s">
        <v>15</v>
      </c>
      <c r="B765" s="27" t="s">
        <v>345</v>
      </c>
      <c r="C765" s="27" t="s">
        <v>28</v>
      </c>
      <c r="D765" s="27" t="s">
        <v>358</v>
      </c>
      <c r="E765" s="27" t="s">
        <v>361</v>
      </c>
      <c r="F765" s="27"/>
      <c r="G765" s="8">
        <f>G766</f>
        <v>100000</v>
      </c>
      <c r="H765" s="8">
        <f t="shared" ref="H765:I765" si="440">H766</f>
        <v>0</v>
      </c>
      <c r="I765" s="8">
        <f t="shared" si="440"/>
        <v>0</v>
      </c>
    </row>
    <row r="766" spans="1:12" ht="31.5">
      <c r="A766" s="7" t="s">
        <v>636</v>
      </c>
      <c r="B766" s="27" t="s">
        <v>345</v>
      </c>
      <c r="C766" s="27" t="s">
        <v>28</v>
      </c>
      <c r="D766" s="27" t="s">
        <v>358</v>
      </c>
      <c r="E766" s="27" t="s">
        <v>362</v>
      </c>
      <c r="F766" s="27"/>
      <c r="G766" s="8">
        <f>G767</f>
        <v>100000</v>
      </c>
      <c r="H766" s="8">
        <f t="shared" ref="H766:I766" si="441">H767</f>
        <v>0</v>
      </c>
      <c r="I766" s="8">
        <f t="shared" si="441"/>
        <v>0</v>
      </c>
    </row>
    <row r="767" spans="1:12" ht="15.75">
      <c r="A767" s="7" t="s">
        <v>363</v>
      </c>
      <c r="B767" s="27" t="s">
        <v>345</v>
      </c>
      <c r="C767" s="27" t="s">
        <v>28</v>
      </c>
      <c r="D767" s="27" t="s">
        <v>358</v>
      </c>
      <c r="E767" s="27" t="s">
        <v>364</v>
      </c>
      <c r="F767" s="27"/>
      <c r="G767" s="8">
        <f>G768+G769</f>
        <v>100000</v>
      </c>
      <c r="H767" s="8">
        <f t="shared" ref="H767:I767" si="442">H768</f>
        <v>0</v>
      </c>
      <c r="I767" s="8">
        <f t="shared" si="442"/>
        <v>0</v>
      </c>
    </row>
    <row r="768" spans="1:12" ht="15.75">
      <c r="A768" s="11" t="s">
        <v>618</v>
      </c>
      <c r="B768" s="28" t="s">
        <v>345</v>
      </c>
      <c r="C768" s="28" t="s">
        <v>28</v>
      </c>
      <c r="D768" s="28" t="s">
        <v>358</v>
      </c>
      <c r="E768" s="28" t="s">
        <v>364</v>
      </c>
      <c r="F768" s="28" t="s">
        <v>22</v>
      </c>
      <c r="G768" s="10">
        <v>85916.08</v>
      </c>
      <c r="H768" s="10">
        <v>0</v>
      </c>
      <c r="I768" s="10">
        <v>0</v>
      </c>
    </row>
    <row r="769" spans="1:12" s="75" customFormat="1" ht="15.75">
      <c r="A769" s="11" t="s">
        <v>610</v>
      </c>
      <c r="B769" s="28" t="s">
        <v>345</v>
      </c>
      <c r="C769" s="28" t="s">
        <v>28</v>
      </c>
      <c r="D769" s="28" t="s">
        <v>358</v>
      </c>
      <c r="E769" s="28" t="s">
        <v>364</v>
      </c>
      <c r="F769" s="28">
        <v>800</v>
      </c>
      <c r="G769" s="10">
        <v>14083.92</v>
      </c>
      <c r="H769" s="10">
        <v>0</v>
      </c>
      <c r="I769" s="10">
        <v>0</v>
      </c>
      <c r="J769" s="32"/>
      <c r="K769" s="32"/>
      <c r="L769" s="32"/>
    </row>
    <row r="770" spans="1:12" ht="31.5">
      <c r="A770" s="7" t="s">
        <v>637</v>
      </c>
      <c r="B770" s="27" t="s">
        <v>345</v>
      </c>
      <c r="C770" s="27" t="s">
        <v>28</v>
      </c>
      <c r="D770" s="27" t="s">
        <v>358</v>
      </c>
      <c r="E770" s="27" t="s">
        <v>365</v>
      </c>
      <c r="F770" s="27"/>
      <c r="G770" s="8">
        <f>G771</f>
        <v>150000</v>
      </c>
      <c r="H770" s="8">
        <f t="shared" ref="H770:I770" si="443">H771</f>
        <v>0</v>
      </c>
      <c r="I770" s="8">
        <f t="shared" si="443"/>
        <v>0</v>
      </c>
    </row>
    <row r="771" spans="1:12" ht="15.75">
      <c r="A771" s="7" t="s">
        <v>15</v>
      </c>
      <c r="B771" s="27" t="s">
        <v>345</v>
      </c>
      <c r="C771" s="27" t="s">
        <v>28</v>
      </c>
      <c r="D771" s="27" t="s">
        <v>358</v>
      </c>
      <c r="E771" s="27" t="s">
        <v>366</v>
      </c>
      <c r="F771" s="27"/>
      <c r="G771" s="8">
        <f>G772</f>
        <v>150000</v>
      </c>
      <c r="H771" s="8">
        <f t="shared" ref="H771:I771" si="444">H772</f>
        <v>0</v>
      </c>
      <c r="I771" s="8">
        <f t="shared" si="444"/>
        <v>0</v>
      </c>
    </row>
    <row r="772" spans="1:12" ht="31.5">
      <c r="A772" s="7" t="s">
        <v>700</v>
      </c>
      <c r="B772" s="27" t="s">
        <v>345</v>
      </c>
      <c r="C772" s="27" t="s">
        <v>28</v>
      </c>
      <c r="D772" s="27" t="s">
        <v>358</v>
      </c>
      <c r="E772" s="27" t="s">
        <v>367</v>
      </c>
      <c r="F772" s="27"/>
      <c r="G772" s="8">
        <f>G773</f>
        <v>150000</v>
      </c>
      <c r="H772" s="8">
        <f t="shared" ref="H772:I772" si="445">H773</f>
        <v>0</v>
      </c>
      <c r="I772" s="8">
        <f t="shared" si="445"/>
        <v>0</v>
      </c>
    </row>
    <row r="773" spans="1:12" ht="15.75">
      <c r="A773" s="7" t="s">
        <v>116</v>
      </c>
      <c r="B773" s="27" t="s">
        <v>345</v>
      </c>
      <c r="C773" s="27" t="s">
        <v>28</v>
      </c>
      <c r="D773" s="27" t="s">
        <v>358</v>
      </c>
      <c r="E773" s="27" t="s">
        <v>368</v>
      </c>
      <c r="F773" s="27"/>
      <c r="G773" s="8">
        <f>G774</f>
        <v>150000</v>
      </c>
      <c r="H773" s="8">
        <f t="shared" ref="H773:I773" si="446">H774</f>
        <v>0</v>
      </c>
      <c r="I773" s="8">
        <f t="shared" si="446"/>
        <v>0</v>
      </c>
    </row>
    <row r="774" spans="1:12" ht="15.75">
      <c r="A774" s="11" t="s">
        <v>618</v>
      </c>
      <c r="B774" s="28" t="s">
        <v>345</v>
      </c>
      <c r="C774" s="28" t="s">
        <v>28</v>
      </c>
      <c r="D774" s="28" t="s">
        <v>358</v>
      </c>
      <c r="E774" s="28" t="s">
        <v>368</v>
      </c>
      <c r="F774" s="28" t="s">
        <v>22</v>
      </c>
      <c r="G774" s="10">
        <v>150000</v>
      </c>
      <c r="H774" s="10">
        <v>0</v>
      </c>
      <c r="I774" s="10">
        <v>0</v>
      </c>
    </row>
    <row r="775" spans="1:12" ht="31.5">
      <c r="A775" s="7" t="s">
        <v>638</v>
      </c>
      <c r="B775" s="27" t="s">
        <v>345</v>
      </c>
      <c r="C775" s="27" t="s">
        <v>28</v>
      </c>
      <c r="D775" s="27" t="s">
        <v>358</v>
      </c>
      <c r="E775" s="27" t="s">
        <v>369</v>
      </c>
      <c r="F775" s="27"/>
      <c r="G775" s="8">
        <f>G776</f>
        <v>4049000</v>
      </c>
      <c r="H775" s="8">
        <f t="shared" ref="H775:I775" si="447">H776</f>
        <v>0</v>
      </c>
      <c r="I775" s="8">
        <f t="shared" si="447"/>
        <v>0</v>
      </c>
    </row>
    <row r="776" spans="1:12" ht="15.75">
      <c r="A776" s="7" t="s">
        <v>15</v>
      </c>
      <c r="B776" s="27" t="s">
        <v>345</v>
      </c>
      <c r="C776" s="27" t="s">
        <v>28</v>
      </c>
      <c r="D776" s="27" t="s">
        <v>358</v>
      </c>
      <c r="E776" s="27" t="s">
        <v>370</v>
      </c>
      <c r="F776" s="27"/>
      <c r="G776" s="8">
        <f>G777+G784</f>
        <v>4049000</v>
      </c>
      <c r="H776" s="8">
        <f t="shared" ref="H776:I776" si="448">H777+H784</f>
        <v>0</v>
      </c>
      <c r="I776" s="8">
        <f t="shared" si="448"/>
        <v>0</v>
      </c>
    </row>
    <row r="777" spans="1:12" ht="31.5">
      <c r="A777" s="7" t="s">
        <v>371</v>
      </c>
      <c r="B777" s="27" t="s">
        <v>345</v>
      </c>
      <c r="C777" s="27" t="s">
        <v>28</v>
      </c>
      <c r="D777" s="27" t="s">
        <v>358</v>
      </c>
      <c r="E777" s="27" t="s">
        <v>372</v>
      </c>
      <c r="F777" s="27"/>
      <c r="G777" s="8">
        <f>G778+G780+G782</f>
        <v>2849000</v>
      </c>
      <c r="H777" s="8">
        <f t="shared" ref="H777:I777" si="449">H778+H780+H782</f>
        <v>0</v>
      </c>
      <c r="I777" s="8">
        <f t="shared" si="449"/>
        <v>0</v>
      </c>
    </row>
    <row r="778" spans="1:12" ht="15.75">
      <c r="A778" s="7" t="s">
        <v>373</v>
      </c>
      <c r="B778" s="27" t="s">
        <v>345</v>
      </c>
      <c r="C778" s="27" t="s">
        <v>28</v>
      </c>
      <c r="D778" s="27" t="s">
        <v>358</v>
      </c>
      <c r="E778" s="27" t="s">
        <v>374</v>
      </c>
      <c r="F778" s="27"/>
      <c r="G778" s="8">
        <f>G779</f>
        <v>500000</v>
      </c>
      <c r="H778" s="8">
        <f t="shared" ref="H778:I778" si="450">H779</f>
        <v>0</v>
      </c>
      <c r="I778" s="8">
        <f t="shared" si="450"/>
        <v>0</v>
      </c>
    </row>
    <row r="779" spans="1:12" ht="15.75">
      <c r="A779" s="11" t="s">
        <v>618</v>
      </c>
      <c r="B779" s="28" t="s">
        <v>345</v>
      </c>
      <c r="C779" s="28" t="s">
        <v>28</v>
      </c>
      <c r="D779" s="28" t="s">
        <v>358</v>
      </c>
      <c r="E779" s="28" t="s">
        <v>374</v>
      </c>
      <c r="F779" s="28" t="s">
        <v>22</v>
      </c>
      <c r="G779" s="10">
        <v>500000</v>
      </c>
      <c r="H779" s="10">
        <v>0</v>
      </c>
      <c r="I779" s="10">
        <v>0</v>
      </c>
    </row>
    <row r="780" spans="1:12" ht="31.5">
      <c r="A780" s="7" t="s">
        <v>375</v>
      </c>
      <c r="B780" s="27" t="s">
        <v>345</v>
      </c>
      <c r="C780" s="27" t="s">
        <v>28</v>
      </c>
      <c r="D780" s="27" t="s">
        <v>358</v>
      </c>
      <c r="E780" s="27" t="s">
        <v>376</v>
      </c>
      <c r="F780" s="27"/>
      <c r="G780" s="8">
        <f>G781</f>
        <v>766333.15</v>
      </c>
      <c r="H780" s="8">
        <f t="shared" ref="H780:I780" si="451">H781</f>
        <v>0</v>
      </c>
      <c r="I780" s="8">
        <f t="shared" si="451"/>
        <v>0</v>
      </c>
    </row>
    <row r="781" spans="1:12" ht="15.75">
      <c r="A781" s="11" t="s">
        <v>618</v>
      </c>
      <c r="B781" s="28" t="s">
        <v>345</v>
      </c>
      <c r="C781" s="28" t="s">
        <v>28</v>
      </c>
      <c r="D781" s="28" t="s">
        <v>358</v>
      </c>
      <c r="E781" s="28" t="s">
        <v>376</v>
      </c>
      <c r="F781" s="28" t="s">
        <v>22</v>
      </c>
      <c r="G781" s="10">
        <v>766333.15</v>
      </c>
      <c r="H781" s="10">
        <v>0</v>
      </c>
      <c r="I781" s="10">
        <v>0</v>
      </c>
    </row>
    <row r="782" spans="1:12" ht="15.75">
      <c r="A782" s="7" t="s">
        <v>377</v>
      </c>
      <c r="B782" s="27" t="s">
        <v>345</v>
      </c>
      <c r="C782" s="27" t="s">
        <v>28</v>
      </c>
      <c r="D782" s="27" t="s">
        <v>358</v>
      </c>
      <c r="E782" s="27" t="s">
        <v>378</v>
      </c>
      <c r="F782" s="27"/>
      <c r="G782" s="8">
        <f>G783</f>
        <v>1582666.85</v>
      </c>
      <c r="H782" s="8">
        <f t="shared" ref="H782:I782" si="452">H783</f>
        <v>0</v>
      </c>
      <c r="I782" s="8">
        <f t="shared" si="452"/>
        <v>0</v>
      </c>
    </row>
    <row r="783" spans="1:12" ht="15.75">
      <c r="A783" s="11" t="s">
        <v>618</v>
      </c>
      <c r="B783" s="28" t="s">
        <v>345</v>
      </c>
      <c r="C783" s="28" t="s">
        <v>28</v>
      </c>
      <c r="D783" s="28" t="s">
        <v>358</v>
      </c>
      <c r="E783" s="28" t="s">
        <v>378</v>
      </c>
      <c r="F783" s="28" t="s">
        <v>22</v>
      </c>
      <c r="G783" s="10">
        <v>1582666.85</v>
      </c>
      <c r="H783" s="10">
        <v>0</v>
      </c>
      <c r="I783" s="10">
        <v>0</v>
      </c>
    </row>
    <row r="784" spans="1:12" ht="47.25">
      <c r="A784" s="7" t="s">
        <v>639</v>
      </c>
      <c r="B784" s="27" t="s">
        <v>345</v>
      </c>
      <c r="C784" s="27" t="s">
        <v>28</v>
      </c>
      <c r="D784" s="27" t="s">
        <v>358</v>
      </c>
      <c r="E784" s="27" t="s">
        <v>379</v>
      </c>
      <c r="F784" s="27"/>
      <c r="G784" s="8">
        <f>G785</f>
        <v>1200000</v>
      </c>
      <c r="H784" s="8">
        <f t="shared" ref="H784:I784" si="453">H785</f>
        <v>0</v>
      </c>
      <c r="I784" s="8">
        <f t="shared" si="453"/>
        <v>0</v>
      </c>
    </row>
    <row r="785" spans="1:12" ht="15.75">
      <c r="A785" s="7" t="s">
        <v>380</v>
      </c>
      <c r="B785" s="27" t="s">
        <v>345</v>
      </c>
      <c r="C785" s="27" t="s">
        <v>28</v>
      </c>
      <c r="D785" s="27" t="s">
        <v>358</v>
      </c>
      <c r="E785" s="27" t="s">
        <v>381</v>
      </c>
      <c r="F785" s="27"/>
      <c r="G785" s="8">
        <f>G786</f>
        <v>1200000</v>
      </c>
      <c r="H785" s="8">
        <f t="shared" ref="H785:I785" si="454">H786</f>
        <v>0</v>
      </c>
      <c r="I785" s="8">
        <f t="shared" si="454"/>
        <v>0</v>
      </c>
    </row>
    <row r="786" spans="1:12" ht="15.75">
      <c r="A786" s="11" t="s">
        <v>618</v>
      </c>
      <c r="B786" s="28" t="s">
        <v>345</v>
      </c>
      <c r="C786" s="28" t="s">
        <v>28</v>
      </c>
      <c r="D786" s="28" t="s">
        <v>358</v>
      </c>
      <c r="E786" s="28" t="s">
        <v>381</v>
      </c>
      <c r="F786" s="28" t="s">
        <v>22</v>
      </c>
      <c r="G786" s="10">
        <v>1200000</v>
      </c>
      <c r="H786" s="10">
        <v>0</v>
      </c>
      <c r="I786" s="10">
        <v>0</v>
      </c>
    </row>
    <row r="787" spans="1:12" ht="15.75">
      <c r="A787" s="7" t="s">
        <v>114</v>
      </c>
      <c r="B787" s="27" t="s">
        <v>345</v>
      </c>
      <c r="C787" s="27" t="s">
        <v>28</v>
      </c>
      <c r="D787" s="27" t="s">
        <v>358</v>
      </c>
      <c r="E787" s="27" t="s">
        <v>115</v>
      </c>
      <c r="F787" s="27"/>
      <c r="G787" s="8">
        <f>G788+G791+G798+G794</f>
        <v>49147176.250000007</v>
      </c>
      <c r="H787" s="8">
        <f>H788+H791+H798</f>
        <v>2753591.99</v>
      </c>
      <c r="I787" s="8">
        <f>I788+I791+I798</f>
        <v>2753591.99</v>
      </c>
    </row>
    <row r="788" spans="1:12" ht="31.5">
      <c r="A788" s="7" t="s">
        <v>382</v>
      </c>
      <c r="B788" s="27" t="s">
        <v>345</v>
      </c>
      <c r="C788" s="27" t="s">
        <v>28</v>
      </c>
      <c r="D788" s="27" t="s">
        <v>358</v>
      </c>
      <c r="E788" s="27" t="s">
        <v>383</v>
      </c>
      <c r="F788" s="27"/>
      <c r="G788" s="8">
        <f>G789+G790</f>
        <v>882581.99</v>
      </c>
      <c r="H788" s="8">
        <f t="shared" ref="H788:I788" si="455">H789+H790</f>
        <v>882581.99</v>
      </c>
      <c r="I788" s="8">
        <f t="shared" si="455"/>
        <v>882581.99</v>
      </c>
    </row>
    <row r="789" spans="1:12" ht="47.25">
      <c r="A789" s="9" t="s">
        <v>607</v>
      </c>
      <c r="B789" s="28" t="s">
        <v>345</v>
      </c>
      <c r="C789" s="28" t="s">
        <v>28</v>
      </c>
      <c r="D789" s="28" t="s">
        <v>358</v>
      </c>
      <c r="E789" s="28" t="s">
        <v>383</v>
      </c>
      <c r="F789" s="28" t="s">
        <v>21</v>
      </c>
      <c r="G789" s="10">
        <v>840581.99</v>
      </c>
      <c r="H789" s="10">
        <v>840581.99</v>
      </c>
      <c r="I789" s="10">
        <v>840581.99</v>
      </c>
    </row>
    <row r="790" spans="1:12" ht="15.75">
      <c r="A790" s="11" t="s">
        <v>618</v>
      </c>
      <c r="B790" s="28" t="s">
        <v>345</v>
      </c>
      <c r="C790" s="28" t="s">
        <v>28</v>
      </c>
      <c r="D790" s="28" t="s">
        <v>358</v>
      </c>
      <c r="E790" s="28" t="s">
        <v>383</v>
      </c>
      <c r="F790" s="28" t="s">
        <v>22</v>
      </c>
      <c r="G790" s="10">
        <v>42000</v>
      </c>
      <c r="H790" s="10">
        <v>42000</v>
      </c>
      <c r="I790" s="10">
        <v>42000</v>
      </c>
    </row>
    <row r="791" spans="1:12" ht="126">
      <c r="A791" s="18" t="s">
        <v>640</v>
      </c>
      <c r="B791" s="27" t="s">
        <v>345</v>
      </c>
      <c r="C791" s="27" t="s">
        <v>28</v>
      </c>
      <c r="D791" s="27" t="s">
        <v>358</v>
      </c>
      <c r="E791" s="27" t="s">
        <v>384</v>
      </c>
      <c r="F791" s="27"/>
      <c r="G791" s="8">
        <f>G792+G793</f>
        <v>173610</v>
      </c>
      <c r="H791" s="8">
        <f t="shared" ref="H791:I791" si="456">H792+H793</f>
        <v>173610</v>
      </c>
      <c r="I791" s="8">
        <f t="shared" si="456"/>
        <v>173610</v>
      </c>
    </row>
    <row r="792" spans="1:12" ht="47.25">
      <c r="A792" s="9" t="s">
        <v>607</v>
      </c>
      <c r="B792" s="28" t="s">
        <v>345</v>
      </c>
      <c r="C792" s="28" t="s">
        <v>28</v>
      </c>
      <c r="D792" s="28" t="s">
        <v>358</v>
      </c>
      <c r="E792" s="28" t="s">
        <v>384</v>
      </c>
      <c r="F792" s="28" t="s">
        <v>21</v>
      </c>
      <c r="G792" s="10">
        <v>154000</v>
      </c>
      <c r="H792" s="10">
        <v>154000</v>
      </c>
      <c r="I792" s="10">
        <v>154000</v>
      </c>
    </row>
    <row r="793" spans="1:12" ht="15.75">
      <c r="A793" s="9" t="s">
        <v>618</v>
      </c>
      <c r="B793" s="28" t="s">
        <v>345</v>
      </c>
      <c r="C793" s="28" t="s">
        <v>28</v>
      </c>
      <c r="D793" s="28" t="s">
        <v>358</v>
      </c>
      <c r="E793" s="28" t="s">
        <v>384</v>
      </c>
      <c r="F793" s="28" t="s">
        <v>22</v>
      </c>
      <c r="G793" s="10">
        <v>19610</v>
      </c>
      <c r="H793" s="10">
        <v>19610</v>
      </c>
      <c r="I793" s="10">
        <v>19610</v>
      </c>
    </row>
    <row r="794" spans="1:12" s="75" customFormat="1" ht="15.75">
      <c r="A794" s="18" t="s">
        <v>354</v>
      </c>
      <c r="B794" s="47" t="s">
        <v>345</v>
      </c>
      <c r="C794" s="47" t="s">
        <v>28</v>
      </c>
      <c r="D794" s="47" t="s">
        <v>358</v>
      </c>
      <c r="E794" s="47" t="s">
        <v>355</v>
      </c>
      <c r="F794" s="28"/>
      <c r="G794" s="40">
        <f>G795</f>
        <v>46393584.260000005</v>
      </c>
      <c r="H794" s="40">
        <f t="shared" ref="H794:I794" si="457">H795</f>
        <v>0</v>
      </c>
      <c r="I794" s="40">
        <f t="shared" si="457"/>
        <v>0</v>
      </c>
      <c r="J794" s="32"/>
      <c r="K794" s="32"/>
      <c r="L794" s="32"/>
    </row>
    <row r="795" spans="1:12" s="75" customFormat="1" ht="15.75">
      <c r="A795" s="18" t="s">
        <v>449</v>
      </c>
      <c r="B795" s="47" t="s">
        <v>345</v>
      </c>
      <c r="C795" s="47" t="s">
        <v>28</v>
      </c>
      <c r="D795" s="47" t="s">
        <v>358</v>
      </c>
      <c r="E795" s="47" t="s">
        <v>450</v>
      </c>
      <c r="F795" s="28"/>
      <c r="G795" s="40">
        <f>G796+G797</f>
        <v>46393584.260000005</v>
      </c>
      <c r="H795" s="40">
        <f t="shared" ref="H795:I795" si="458">H796+H797</f>
        <v>0</v>
      </c>
      <c r="I795" s="40">
        <f t="shared" si="458"/>
        <v>0</v>
      </c>
      <c r="J795" s="32"/>
      <c r="K795" s="32"/>
      <c r="L795" s="32"/>
    </row>
    <row r="796" spans="1:12" s="75" customFormat="1" ht="15.75">
      <c r="A796" s="11" t="s">
        <v>618</v>
      </c>
      <c r="B796" s="36" t="s">
        <v>345</v>
      </c>
      <c r="C796" s="36" t="s">
        <v>28</v>
      </c>
      <c r="D796" s="36" t="s">
        <v>358</v>
      </c>
      <c r="E796" s="36" t="s">
        <v>450</v>
      </c>
      <c r="F796" s="28">
        <v>200</v>
      </c>
      <c r="G796" s="10">
        <v>521486.34</v>
      </c>
      <c r="H796" s="10">
        <v>0</v>
      </c>
      <c r="I796" s="10">
        <v>0</v>
      </c>
      <c r="J796" s="32"/>
      <c r="K796" s="32"/>
      <c r="L796" s="32"/>
    </row>
    <row r="797" spans="1:12" s="75" customFormat="1" ht="15.75">
      <c r="A797" s="11" t="s">
        <v>610</v>
      </c>
      <c r="B797" s="36" t="s">
        <v>345</v>
      </c>
      <c r="C797" s="36" t="s">
        <v>28</v>
      </c>
      <c r="D797" s="36" t="s">
        <v>358</v>
      </c>
      <c r="E797" s="36" t="s">
        <v>450</v>
      </c>
      <c r="F797" s="28">
        <v>800</v>
      </c>
      <c r="G797" s="10">
        <v>45872097.920000002</v>
      </c>
      <c r="H797" s="10">
        <v>0</v>
      </c>
      <c r="I797" s="10">
        <v>0</v>
      </c>
      <c r="J797" s="32"/>
      <c r="K797" s="32"/>
      <c r="L797" s="32"/>
    </row>
    <row r="798" spans="1:12" ht="15.75">
      <c r="A798" s="7" t="s">
        <v>385</v>
      </c>
      <c r="B798" s="27" t="s">
        <v>345</v>
      </c>
      <c r="C798" s="27" t="s">
        <v>28</v>
      </c>
      <c r="D798" s="27" t="s">
        <v>358</v>
      </c>
      <c r="E798" s="27" t="s">
        <v>386</v>
      </c>
      <c r="F798" s="27"/>
      <c r="G798" s="8">
        <f>G799</f>
        <v>1697400</v>
      </c>
      <c r="H798" s="8">
        <f t="shared" ref="H798:I798" si="459">H799</f>
        <v>1697400</v>
      </c>
      <c r="I798" s="8">
        <f t="shared" si="459"/>
        <v>1697400</v>
      </c>
    </row>
    <row r="799" spans="1:12" ht="15.75">
      <c r="A799" s="19" t="s">
        <v>689</v>
      </c>
      <c r="B799" s="27" t="s">
        <v>345</v>
      </c>
      <c r="C799" s="27" t="s">
        <v>28</v>
      </c>
      <c r="D799" s="27" t="s">
        <v>358</v>
      </c>
      <c r="E799" s="27" t="s">
        <v>387</v>
      </c>
      <c r="F799" s="27"/>
      <c r="G799" s="8">
        <f>G800</f>
        <v>1697400</v>
      </c>
      <c r="H799" s="8">
        <f t="shared" ref="H799:I799" si="460">H800</f>
        <v>1697400</v>
      </c>
      <c r="I799" s="8">
        <f t="shared" si="460"/>
        <v>1697400</v>
      </c>
    </row>
    <row r="800" spans="1:12" ht="15.75">
      <c r="A800" s="11" t="s">
        <v>620</v>
      </c>
      <c r="B800" s="28" t="s">
        <v>345</v>
      </c>
      <c r="C800" s="28" t="s">
        <v>28</v>
      </c>
      <c r="D800" s="28" t="s">
        <v>358</v>
      </c>
      <c r="E800" s="28" t="s">
        <v>387</v>
      </c>
      <c r="F800" s="28" t="s">
        <v>47</v>
      </c>
      <c r="G800" s="10">
        <v>1697400</v>
      </c>
      <c r="H800" s="10">
        <v>1697400</v>
      </c>
      <c r="I800" s="10">
        <v>1697400</v>
      </c>
    </row>
    <row r="801" spans="1:12" ht="31.5">
      <c r="A801" s="7" t="s">
        <v>641</v>
      </c>
      <c r="B801" s="27" t="s">
        <v>345</v>
      </c>
      <c r="C801" s="27" t="s">
        <v>28</v>
      </c>
      <c r="D801" s="27" t="s">
        <v>358</v>
      </c>
      <c r="E801" s="27" t="s">
        <v>388</v>
      </c>
      <c r="F801" s="27"/>
      <c r="G801" s="8">
        <f>G802</f>
        <v>20000</v>
      </c>
      <c r="H801" s="8">
        <f t="shared" ref="H801:I801" si="461">H802</f>
        <v>0</v>
      </c>
      <c r="I801" s="8">
        <f t="shared" si="461"/>
        <v>0</v>
      </c>
    </row>
    <row r="802" spans="1:12" ht="15.75">
      <c r="A802" s="7" t="s">
        <v>15</v>
      </c>
      <c r="B802" s="27" t="s">
        <v>345</v>
      </c>
      <c r="C802" s="27" t="s">
        <v>28</v>
      </c>
      <c r="D802" s="27" t="s">
        <v>358</v>
      </c>
      <c r="E802" s="27" t="s">
        <v>389</v>
      </c>
      <c r="F802" s="27"/>
      <c r="G802" s="8">
        <f>G803</f>
        <v>20000</v>
      </c>
      <c r="H802" s="8">
        <f t="shared" ref="H802:I802" si="462">H803</f>
        <v>0</v>
      </c>
      <c r="I802" s="8">
        <f t="shared" si="462"/>
        <v>0</v>
      </c>
    </row>
    <row r="803" spans="1:12" ht="31.5">
      <c r="A803" s="7" t="s">
        <v>642</v>
      </c>
      <c r="B803" s="27" t="s">
        <v>345</v>
      </c>
      <c r="C803" s="27" t="s">
        <v>28</v>
      </c>
      <c r="D803" s="27" t="s">
        <v>358</v>
      </c>
      <c r="E803" s="27" t="s">
        <v>390</v>
      </c>
      <c r="F803" s="27"/>
      <c r="G803" s="8">
        <f>G804</f>
        <v>20000</v>
      </c>
      <c r="H803" s="8">
        <f t="shared" ref="H803:I803" si="463">H804</f>
        <v>0</v>
      </c>
      <c r="I803" s="8">
        <f t="shared" si="463"/>
        <v>0</v>
      </c>
    </row>
    <row r="804" spans="1:12" ht="15.75">
      <c r="A804" s="7" t="s">
        <v>116</v>
      </c>
      <c r="B804" s="27" t="s">
        <v>345</v>
      </c>
      <c r="C804" s="27" t="s">
        <v>28</v>
      </c>
      <c r="D804" s="27" t="s">
        <v>358</v>
      </c>
      <c r="E804" s="27" t="s">
        <v>391</v>
      </c>
      <c r="F804" s="27"/>
      <c r="G804" s="8">
        <f>G805</f>
        <v>20000</v>
      </c>
      <c r="H804" s="8">
        <f t="shared" ref="H804:I804" si="464">H805</f>
        <v>0</v>
      </c>
      <c r="I804" s="8">
        <f t="shared" si="464"/>
        <v>0</v>
      </c>
    </row>
    <row r="805" spans="1:12" ht="15.75">
      <c r="A805" s="11" t="s">
        <v>618</v>
      </c>
      <c r="B805" s="28" t="s">
        <v>345</v>
      </c>
      <c r="C805" s="28" t="s">
        <v>28</v>
      </c>
      <c r="D805" s="28" t="s">
        <v>358</v>
      </c>
      <c r="E805" s="28" t="s">
        <v>391</v>
      </c>
      <c r="F805" s="28" t="s">
        <v>22</v>
      </c>
      <c r="G805" s="10">
        <v>20000</v>
      </c>
      <c r="H805" s="10">
        <v>0</v>
      </c>
      <c r="I805" s="10">
        <v>0</v>
      </c>
    </row>
    <row r="806" spans="1:12" ht="31.5">
      <c r="A806" s="7" t="s">
        <v>643</v>
      </c>
      <c r="B806" s="27" t="s">
        <v>345</v>
      </c>
      <c r="C806" s="27" t="s">
        <v>28</v>
      </c>
      <c r="D806" s="27" t="s">
        <v>358</v>
      </c>
      <c r="E806" s="27" t="s">
        <v>392</v>
      </c>
      <c r="F806" s="27"/>
      <c r="G806" s="8">
        <f>G807</f>
        <v>3168816.58</v>
      </c>
      <c r="H806" s="8">
        <f t="shared" ref="H806:I806" si="465">H807</f>
        <v>16444388.48</v>
      </c>
      <c r="I806" s="8">
        <f t="shared" si="465"/>
        <v>15578894.359999999</v>
      </c>
    </row>
    <row r="807" spans="1:12" ht="15.75">
      <c r="A807" s="7" t="s">
        <v>106</v>
      </c>
      <c r="B807" s="27" t="s">
        <v>345</v>
      </c>
      <c r="C807" s="27" t="s">
        <v>28</v>
      </c>
      <c r="D807" s="27" t="s">
        <v>358</v>
      </c>
      <c r="E807" s="27" t="s">
        <v>393</v>
      </c>
      <c r="F807" s="27"/>
      <c r="G807" s="8">
        <f>G808</f>
        <v>3168816.58</v>
      </c>
      <c r="H807" s="8">
        <f t="shared" ref="H807:I807" si="466">H808</f>
        <v>16444388.48</v>
      </c>
      <c r="I807" s="8">
        <f t="shared" si="466"/>
        <v>15578894.359999999</v>
      </c>
    </row>
    <row r="808" spans="1:12" ht="31.5">
      <c r="A808" s="7" t="s">
        <v>644</v>
      </c>
      <c r="B808" s="27" t="s">
        <v>345</v>
      </c>
      <c r="C808" s="27" t="s">
        <v>28</v>
      </c>
      <c r="D808" s="27" t="s">
        <v>358</v>
      </c>
      <c r="E808" s="27" t="s">
        <v>394</v>
      </c>
      <c r="F808" s="27"/>
      <c r="G808" s="8">
        <f>G809</f>
        <v>3168816.58</v>
      </c>
      <c r="H808" s="8">
        <f t="shared" ref="H808:I808" si="467">H809</f>
        <v>16444388.48</v>
      </c>
      <c r="I808" s="8">
        <f t="shared" si="467"/>
        <v>15578894.359999999</v>
      </c>
    </row>
    <row r="809" spans="1:12" ht="15.75">
      <c r="A809" s="7" t="s">
        <v>395</v>
      </c>
      <c r="B809" s="27" t="s">
        <v>345</v>
      </c>
      <c r="C809" s="27" t="s">
        <v>28</v>
      </c>
      <c r="D809" s="27" t="s">
        <v>358</v>
      </c>
      <c r="E809" s="27" t="s">
        <v>396</v>
      </c>
      <c r="F809" s="27"/>
      <c r="G809" s="8">
        <f>G810</f>
        <v>3168816.58</v>
      </c>
      <c r="H809" s="8">
        <f t="shared" ref="H809:I809" si="468">H810</f>
        <v>16444388.48</v>
      </c>
      <c r="I809" s="8">
        <f t="shared" si="468"/>
        <v>15578894.359999999</v>
      </c>
    </row>
    <row r="810" spans="1:12" ht="15.75">
      <c r="A810" s="11" t="s">
        <v>618</v>
      </c>
      <c r="B810" s="28" t="s">
        <v>345</v>
      </c>
      <c r="C810" s="28" t="s">
        <v>28</v>
      </c>
      <c r="D810" s="28" t="s">
        <v>358</v>
      </c>
      <c r="E810" s="28" t="s">
        <v>396</v>
      </c>
      <c r="F810" s="28" t="s">
        <v>22</v>
      </c>
      <c r="G810" s="10">
        <v>3168816.58</v>
      </c>
      <c r="H810" s="10">
        <v>16444388.48</v>
      </c>
      <c r="I810" s="10">
        <v>15578894.359999999</v>
      </c>
    </row>
    <row r="811" spans="1:12" s="35" customFormat="1" ht="15.75">
      <c r="A811" s="44" t="s">
        <v>721</v>
      </c>
      <c r="B811" s="45">
        <v>301</v>
      </c>
      <c r="C811" s="46" t="s">
        <v>12</v>
      </c>
      <c r="D811" s="46" t="s">
        <v>10</v>
      </c>
      <c r="E811" s="45"/>
      <c r="F811" s="45"/>
      <c r="G811" s="43">
        <f>G812</f>
        <v>1310800</v>
      </c>
      <c r="H811" s="43">
        <f t="shared" ref="H811:I811" si="469">H812</f>
        <v>1459000</v>
      </c>
      <c r="I811" s="43">
        <f t="shared" si="469"/>
        <v>1850200</v>
      </c>
      <c r="J811" s="32"/>
      <c r="K811" s="32"/>
      <c r="L811" s="32"/>
    </row>
    <row r="812" spans="1:12" s="35" customFormat="1" ht="15.75">
      <c r="A812" s="44" t="s">
        <v>722</v>
      </c>
      <c r="B812" s="45">
        <v>301</v>
      </c>
      <c r="C812" s="46" t="s">
        <v>12</v>
      </c>
      <c r="D812" s="46" t="s">
        <v>84</v>
      </c>
      <c r="E812" s="28"/>
      <c r="F812" s="28"/>
      <c r="G812" s="43">
        <f>G813</f>
        <v>1310800</v>
      </c>
      <c r="H812" s="43">
        <f t="shared" ref="H812:I812" si="470">H813</f>
        <v>1459000</v>
      </c>
      <c r="I812" s="43">
        <f t="shared" si="470"/>
        <v>1850200</v>
      </c>
      <c r="J812" s="32"/>
      <c r="K812" s="32"/>
      <c r="L812" s="32"/>
    </row>
    <row r="813" spans="1:12" s="35" customFormat="1" ht="15.75">
      <c r="A813" s="7" t="s">
        <v>114</v>
      </c>
      <c r="B813" s="27" t="s">
        <v>345</v>
      </c>
      <c r="C813" s="39" t="s">
        <v>12</v>
      </c>
      <c r="D813" s="39" t="s">
        <v>84</v>
      </c>
      <c r="E813" s="28"/>
      <c r="F813" s="28"/>
      <c r="G813" s="40">
        <f>G814</f>
        <v>1310800</v>
      </c>
      <c r="H813" s="40">
        <f t="shared" ref="H813:I813" si="471">H814</f>
        <v>1459000</v>
      </c>
      <c r="I813" s="40">
        <f t="shared" si="471"/>
        <v>1850200</v>
      </c>
      <c r="J813" s="32"/>
      <c r="K813" s="32"/>
      <c r="L813" s="32"/>
    </row>
    <row r="814" spans="1:12" s="35" customFormat="1" ht="31.5">
      <c r="A814" s="17" t="s">
        <v>723</v>
      </c>
      <c r="B814" s="27" t="s">
        <v>345</v>
      </c>
      <c r="C814" s="39" t="s">
        <v>12</v>
      </c>
      <c r="D814" s="39" t="s">
        <v>84</v>
      </c>
      <c r="E814" s="47" t="s">
        <v>724</v>
      </c>
      <c r="F814" s="28"/>
      <c r="G814" s="40">
        <f>G815+G816</f>
        <v>1310800</v>
      </c>
      <c r="H814" s="40">
        <f t="shared" ref="H814:I814" si="472">H815</f>
        <v>1459000</v>
      </c>
      <c r="I814" s="40">
        <f t="shared" si="472"/>
        <v>1850200</v>
      </c>
      <c r="J814" s="32"/>
      <c r="K814" s="32"/>
      <c r="L814" s="32"/>
    </row>
    <row r="815" spans="1:12" s="35" customFormat="1" ht="47.25">
      <c r="A815" s="9" t="s">
        <v>607</v>
      </c>
      <c r="B815" s="28" t="s">
        <v>345</v>
      </c>
      <c r="C815" s="48" t="s">
        <v>12</v>
      </c>
      <c r="D815" s="48" t="s">
        <v>84</v>
      </c>
      <c r="E815" s="36" t="s">
        <v>724</v>
      </c>
      <c r="F815" s="28">
        <v>100</v>
      </c>
      <c r="G815" s="10">
        <v>1299234.45</v>
      </c>
      <c r="H815" s="10">
        <v>1459000</v>
      </c>
      <c r="I815" s="10">
        <v>1850200</v>
      </c>
      <c r="J815" s="32"/>
      <c r="K815" s="32"/>
      <c r="L815" s="32"/>
    </row>
    <row r="816" spans="1:12" s="75" customFormat="1" ht="15.75">
      <c r="A816" s="11" t="s">
        <v>618</v>
      </c>
      <c r="B816" s="28" t="s">
        <v>345</v>
      </c>
      <c r="C816" s="48" t="s">
        <v>12</v>
      </c>
      <c r="D816" s="48" t="s">
        <v>84</v>
      </c>
      <c r="E816" s="36" t="s">
        <v>724</v>
      </c>
      <c r="F816" s="28">
        <v>200</v>
      </c>
      <c r="G816" s="10">
        <v>11565.55</v>
      </c>
      <c r="H816" s="10">
        <v>0</v>
      </c>
      <c r="I816" s="10">
        <v>0</v>
      </c>
      <c r="J816" s="32"/>
      <c r="K816" s="32"/>
      <c r="L816" s="32"/>
    </row>
    <row r="817" spans="1:9" ht="15.75">
      <c r="A817" s="33" t="s">
        <v>397</v>
      </c>
      <c r="B817" s="26" t="s">
        <v>345</v>
      </c>
      <c r="C817" s="26" t="s">
        <v>84</v>
      </c>
      <c r="D817" s="26" t="s">
        <v>10</v>
      </c>
      <c r="E817" s="26"/>
      <c r="F817" s="26"/>
      <c r="G817" s="6">
        <f>G818+G825+G839+G848</f>
        <v>77083665.980000004</v>
      </c>
      <c r="H817" s="6">
        <f t="shared" ref="H817:I817" si="473">H818+H825+H839+H848</f>
        <v>8301509.9800000004</v>
      </c>
      <c r="I817" s="6">
        <f t="shared" si="473"/>
        <v>8524409.9800000004</v>
      </c>
    </row>
    <row r="818" spans="1:9" ht="15.75">
      <c r="A818" s="5" t="s">
        <v>398</v>
      </c>
      <c r="B818" s="26" t="s">
        <v>345</v>
      </c>
      <c r="C818" s="26" t="s">
        <v>84</v>
      </c>
      <c r="D818" s="26" t="s">
        <v>133</v>
      </c>
      <c r="E818" s="26"/>
      <c r="F818" s="26"/>
      <c r="G818" s="6">
        <f>G819</f>
        <v>4332700</v>
      </c>
      <c r="H818" s="6">
        <f t="shared" ref="H818:I818" si="474">H819</f>
        <v>4617200</v>
      </c>
      <c r="I818" s="6">
        <f t="shared" si="474"/>
        <v>4840100</v>
      </c>
    </row>
    <row r="819" spans="1:9" ht="15.75">
      <c r="A819" s="7" t="s">
        <v>114</v>
      </c>
      <c r="B819" s="27" t="s">
        <v>345</v>
      </c>
      <c r="C819" s="27" t="s">
        <v>84</v>
      </c>
      <c r="D819" s="27" t="s">
        <v>133</v>
      </c>
      <c r="E819" s="27" t="s">
        <v>115</v>
      </c>
      <c r="F819" s="27"/>
      <c r="G819" s="8">
        <f>G820+G823</f>
        <v>4332700</v>
      </c>
      <c r="H819" s="8">
        <f t="shared" ref="H819:I819" si="475">H820+H823</f>
        <v>4617200</v>
      </c>
      <c r="I819" s="8">
        <f t="shared" si="475"/>
        <v>4840100</v>
      </c>
    </row>
    <row r="820" spans="1:9" ht="31.5">
      <c r="A820" s="7" t="s">
        <v>399</v>
      </c>
      <c r="B820" s="27" t="s">
        <v>345</v>
      </c>
      <c r="C820" s="27" t="s">
        <v>84</v>
      </c>
      <c r="D820" s="27" t="s">
        <v>133</v>
      </c>
      <c r="E820" s="27" t="s">
        <v>400</v>
      </c>
      <c r="F820" s="27"/>
      <c r="G820" s="8">
        <f>G821+G822</f>
        <v>3586500</v>
      </c>
      <c r="H820" s="8">
        <f>H821+H822</f>
        <v>3871000</v>
      </c>
      <c r="I820" s="8">
        <f>I821+I822</f>
        <v>4093900</v>
      </c>
    </row>
    <row r="821" spans="1:9" ht="47.25">
      <c r="A821" s="9" t="s">
        <v>607</v>
      </c>
      <c r="B821" s="28" t="s">
        <v>345</v>
      </c>
      <c r="C821" s="28" t="s">
        <v>84</v>
      </c>
      <c r="D821" s="28" t="s">
        <v>133</v>
      </c>
      <c r="E821" s="28" t="s">
        <v>400</v>
      </c>
      <c r="F821" s="28" t="s">
        <v>21</v>
      </c>
      <c r="G821" s="10">
        <v>3079810</v>
      </c>
      <c r="H821" s="10">
        <v>2300000</v>
      </c>
      <c r="I821" s="10">
        <v>2300000</v>
      </c>
    </row>
    <row r="822" spans="1:9" ht="15.75">
      <c r="A822" s="11" t="s">
        <v>618</v>
      </c>
      <c r="B822" s="28" t="s">
        <v>345</v>
      </c>
      <c r="C822" s="28" t="s">
        <v>84</v>
      </c>
      <c r="D822" s="28" t="s">
        <v>133</v>
      </c>
      <c r="E822" s="28" t="s">
        <v>400</v>
      </c>
      <c r="F822" s="28" t="s">
        <v>22</v>
      </c>
      <c r="G822" s="10">
        <v>506690</v>
      </c>
      <c r="H822" s="10">
        <v>1571000</v>
      </c>
      <c r="I822" s="10">
        <v>1793900</v>
      </c>
    </row>
    <row r="823" spans="1:9" ht="31.5">
      <c r="A823" s="12" t="s">
        <v>701</v>
      </c>
      <c r="B823" s="27" t="s">
        <v>345</v>
      </c>
      <c r="C823" s="27" t="s">
        <v>84</v>
      </c>
      <c r="D823" s="27" t="s">
        <v>133</v>
      </c>
      <c r="E823" s="27" t="s">
        <v>401</v>
      </c>
      <c r="F823" s="27"/>
      <c r="G823" s="8">
        <f>G824</f>
        <v>746200</v>
      </c>
      <c r="H823" s="8">
        <f t="shared" ref="H823:I823" si="476">H824</f>
        <v>746200</v>
      </c>
      <c r="I823" s="8">
        <f t="shared" si="476"/>
        <v>746200</v>
      </c>
    </row>
    <row r="824" spans="1:9" ht="47.25">
      <c r="A824" s="9" t="s">
        <v>607</v>
      </c>
      <c r="B824" s="28" t="s">
        <v>345</v>
      </c>
      <c r="C824" s="28" t="s">
        <v>84</v>
      </c>
      <c r="D824" s="28" t="s">
        <v>133</v>
      </c>
      <c r="E824" s="28" t="s">
        <v>401</v>
      </c>
      <c r="F824" s="28" t="s">
        <v>21</v>
      </c>
      <c r="G824" s="10">
        <v>746200</v>
      </c>
      <c r="H824" s="10">
        <v>746200</v>
      </c>
      <c r="I824" s="10">
        <v>746200</v>
      </c>
    </row>
    <row r="825" spans="1:9" ht="15.75">
      <c r="A825" s="5" t="s">
        <v>402</v>
      </c>
      <c r="B825" s="26" t="s">
        <v>345</v>
      </c>
      <c r="C825" s="26" t="s">
        <v>84</v>
      </c>
      <c r="D825" s="26" t="s">
        <v>99</v>
      </c>
      <c r="E825" s="26"/>
      <c r="F825" s="26"/>
      <c r="G825" s="6">
        <f>G826</f>
        <v>563320</v>
      </c>
      <c r="H825" s="6">
        <f t="shared" ref="H825:I825" si="477">H826</f>
        <v>0</v>
      </c>
      <c r="I825" s="6">
        <f t="shared" si="477"/>
        <v>0</v>
      </c>
    </row>
    <row r="826" spans="1:9" ht="31.5">
      <c r="A826" s="7" t="s">
        <v>641</v>
      </c>
      <c r="B826" s="27" t="s">
        <v>345</v>
      </c>
      <c r="C826" s="27" t="s">
        <v>84</v>
      </c>
      <c r="D826" s="27" t="s">
        <v>99</v>
      </c>
      <c r="E826" s="27" t="s">
        <v>388</v>
      </c>
      <c r="F826" s="27"/>
      <c r="G826" s="8">
        <f>G827</f>
        <v>563320</v>
      </c>
      <c r="H826" s="8">
        <f t="shared" ref="H826:I826" si="478">H827</f>
        <v>0</v>
      </c>
      <c r="I826" s="8">
        <f t="shared" si="478"/>
        <v>0</v>
      </c>
    </row>
    <row r="827" spans="1:9" ht="15.75">
      <c r="A827" s="7" t="s">
        <v>15</v>
      </c>
      <c r="B827" s="27" t="s">
        <v>345</v>
      </c>
      <c r="C827" s="27" t="s">
        <v>84</v>
      </c>
      <c r="D827" s="27" t="s">
        <v>99</v>
      </c>
      <c r="E827" s="27" t="s">
        <v>389</v>
      </c>
      <c r="F827" s="27"/>
      <c r="G827" s="8">
        <f>G828</f>
        <v>563320</v>
      </c>
      <c r="H827" s="8">
        <f t="shared" ref="H827:I827" si="479">H828</f>
        <v>0</v>
      </c>
      <c r="I827" s="8">
        <f t="shared" si="479"/>
        <v>0</v>
      </c>
    </row>
    <row r="828" spans="1:9" ht="31.5">
      <c r="A828" s="7" t="s">
        <v>653</v>
      </c>
      <c r="B828" s="27" t="s">
        <v>345</v>
      </c>
      <c r="C828" s="27" t="s">
        <v>84</v>
      </c>
      <c r="D828" s="27" t="s">
        <v>99</v>
      </c>
      <c r="E828" s="27" t="s">
        <v>390</v>
      </c>
      <c r="F828" s="27"/>
      <c r="G828" s="8">
        <f>G829+G831+G833+G835+G837</f>
        <v>563320</v>
      </c>
      <c r="H828" s="8">
        <f t="shared" ref="H828:I828" si="480">H829+H831+H833+H835</f>
        <v>0</v>
      </c>
      <c r="I828" s="8">
        <f t="shared" si="480"/>
        <v>0</v>
      </c>
    </row>
    <row r="829" spans="1:9" ht="15.75">
      <c r="A829" s="7" t="s">
        <v>654</v>
      </c>
      <c r="B829" s="27" t="s">
        <v>345</v>
      </c>
      <c r="C829" s="27" t="s">
        <v>84</v>
      </c>
      <c r="D829" s="27" t="s">
        <v>99</v>
      </c>
      <c r="E829" s="27" t="s">
        <v>403</v>
      </c>
      <c r="F829" s="27"/>
      <c r="G829" s="8">
        <f>G830</f>
        <v>30360</v>
      </c>
      <c r="H829" s="8">
        <f t="shared" ref="H829:I829" si="481">H830</f>
        <v>0</v>
      </c>
      <c r="I829" s="8">
        <f t="shared" si="481"/>
        <v>0</v>
      </c>
    </row>
    <row r="830" spans="1:9" ht="15.75">
      <c r="A830" s="11" t="s">
        <v>618</v>
      </c>
      <c r="B830" s="28" t="s">
        <v>345</v>
      </c>
      <c r="C830" s="28" t="s">
        <v>84</v>
      </c>
      <c r="D830" s="28" t="s">
        <v>99</v>
      </c>
      <c r="E830" s="28" t="s">
        <v>403</v>
      </c>
      <c r="F830" s="28" t="s">
        <v>22</v>
      </c>
      <c r="G830" s="10">
        <v>30360</v>
      </c>
      <c r="H830" s="10">
        <v>0</v>
      </c>
      <c r="I830" s="10">
        <v>0</v>
      </c>
    </row>
    <row r="831" spans="1:9" ht="15.75">
      <c r="A831" s="7" t="s">
        <v>655</v>
      </c>
      <c r="B831" s="27" t="s">
        <v>345</v>
      </c>
      <c r="C831" s="27" t="s">
        <v>84</v>
      </c>
      <c r="D831" s="27" t="s">
        <v>99</v>
      </c>
      <c r="E831" s="27" t="s">
        <v>404</v>
      </c>
      <c r="F831" s="27"/>
      <c r="G831" s="8">
        <f>G832</f>
        <v>35400</v>
      </c>
      <c r="H831" s="8">
        <f t="shared" ref="H831:I831" si="482">H832</f>
        <v>0</v>
      </c>
      <c r="I831" s="8">
        <f t="shared" si="482"/>
        <v>0</v>
      </c>
    </row>
    <row r="832" spans="1:9" ht="15.75">
      <c r="A832" s="11" t="s">
        <v>618</v>
      </c>
      <c r="B832" s="28" t="s">
        <v>345</v>
      </c>
      <c r="C832" s="28" t="s">
        <v>84</v>
      </c>
      <c r="D832" s="28" t="s">
        <v>99</v>
      </c>
      <c r="E832" s="28" t="s">
        <v>404</v>
      </c>
      <c r="F832" s="28" t="s">
        <v>22</v>
      </c>
      <c r="G832" s="10">
        <v>35400</v>
      </c>
      <c r="H832" s="10">
        <v>0</v>
      </c>
      <c r="I832" s="10">
        <v>0</v>
      </c>
    </row>
    <row r="833" spans="1:12" ht="15.75">
      <c r="A833" s="7" t="s">
        <v>656</v>
      </c>
      <c r="B833" s="27" t="s">
        <v>345</v>
      </c>
      <c r="C833" s="27" t="s">
        <v>84</v>
      </c>
      <c r="D833" s="27" t="s">
        <v>99</v>
      </c>
      <c r="E833" s="27" t="s">
        <v>405</v>
      </c>
      <c r="F833" s="27"/>
      <c r="G833" s="8">
        <f>G834</f>
        <v>30360</v>
      </c>
      <c r="H833" s="8">
        <f t="shared" ref="H833:I833" si="483">H834</f>
        <v>0</v>
      </c>
      <c r="I833" s="8">
        <f t="shared" si="483"/>
        <v>0</v>
      </c>
    </row>
    <row r="834" spans="1:12" ht="15.75">
      <c r="A834" s="11" t="s">
        <v>618</v>
      </c>
      <c r="B834" s="28" t="s">
        <v>345</v>
      </c>
      <c r="C834" s="28" t="s">
        <v>84</v>
      </c>
      <c r="D834" s="28" t="s">
        <v>99</v>
      </c>
      <c r="E834" s="28" t="s">
        <v>405</v>
      </c>
      <c r="F834" s="28" t="s">
        <v>22</v>
      </c>
      <c r="G834" s="10">
        <v>30360</v>
      </c>
      <c r="H834" s="10">
        <v>0</v>
      </c>
      <c r="I834" s="10">
        <v>0</v>
      </c>
    </row>
    <row r="835" spans="1:12" ht="15.75">
      <c r="A835" s="12" t="s">
        <v>679</v>
      </c>
      <c r="B835" s="27" t="s">
        <v>345</v>
      </c>
      <c r="C835" s="27" t="s">
        <v>84</v>
      </c>
      <c r="D835" s="27" t="s">
        <v>99</v>
      </c>
      <c r="E835" s="27" t="s">
        <v>406</v>
      </c>
      <c r="F835" s="27"/>
      <c r="G835" s="8">
        <f>G836</f>
        <v>217200</v>
      </c>
      <c r="H835" s="8">
        <f t="shared" ref="H835:I837" si="484">H836</f>
        <v>0</v>
      </c>
      <c r="I835" s="8">
        <f t="shared" si="484"/>
        <v>0</v>
      </c>
    </row>
    <row r="836" spans="1:12" ht="15.75">
      <c r="A836" s="11" t="s">
        <v>618</v>
      </c>
      <c r="B836" s="28" t="s">
        <v>345</v>
      </c>
      <c r="C836" s="28" t="s">
        <v>84</v>
      </c>
      <c r="D836" s="28" t="s">
        <v>99</v>
      </c>
      <c r="E836" s="28" t="s">
        <v>406</v>
      </c>
      <c r="F836" s="28" t="s">
        <v>22</v>
      </c>
      <c r="G836" s="10">
        <v>217200</v>
      </c>
      <c r="H836" s="10">
        <v>0</v>
      </c>
      <c r="I836" s="10">
        <v>0</v>
      </c>
    </row>
    <row r="837" spans="1:12" s="61" customFormat="1" ht="15.75">
      <c r="A837" s="7" t="s">
        <v>746</v>
      </c>
      <c r="B837" s="27" t="s">
        <v>345</v>
      </c>
      <c r="C837" s="27" t="s">
        <v>84</v>
      </c>
      <c r="D837" s="27" t="s">
        <v>99</v>
      </c>
      <c r="E837" s="27" t="s">
        <v>747</v>
      </c>
      <c r="F837" s="27"/>
      <c r="G837" s="8">
        <f>G838</f>
        <v>250000</v>
      </c>
      <c r="H837" s="8">
        <f t="shared" si="484"/>
        <v>0</v>
      </c>
      <c r="I837" s="8">
        <f t="shared" si="484"/>
        <v>0</v>
      </c>
      <c r="J837" s="32"/>
      <c r="K837" s="32"/>
      <c r="L837" s="32"/>
    </row>
    <row r="838" spans="1:12" s="61" customFormat="1" ht="15.75">
      <c r="A838" s="11" t="s">
        <v>618</v>
      </c>
      <c r="B838" s="28" t="s">
        <v>345</v>
      </c>
      <c r="C838" s="28" t="s">
        <v>84</v>
      </c>
      <c r="D838" s="28" t="s">
        <v>99</v>
      </c>
      <c r="E838" s="28" t="s">
        <v>747</v>
      </c>
      <c r="F838" s="28" t="s">
        <v>22</v>
      </c>
      <c r="G838" s="10">
        <v>250000</v>
      </c>
      <c r="H838" s="10">
        <v>0</v>
      </c>
      <c r="I838" s="10">
        <v>0</v>
      </c>
      <c r="J838" s="32"/>
      <c r="K838" s="32"/>
      <c r="L838" s="32"/>
    </row>
    <row r="839" spans="1:12" ht="31.5">
      <c r="A839" s="33" t="s">
        <v>407</v>
      </c>
      <c r="B839" s="26" t="s">
        <v>345</v>
      </c>
      <c r="C839" s="26" t="s">
        <v>84</v>
      </c>
      <c r="D839" s="26" t="s">
        <v>9</v>
      </c>
      <c r="E839" s="26"/>
      <c r="F839" s="26"/>
      <c r="G839" s="6">
        <f>G840+G843</f>
        <v>3481036.58</v>
      </c>
      <c r="H839" s="6">
        <f t="shared" ref="H839:I839" si="485">H840+H843</f>
        <v>3481036.58</v>
      </c>
      <c r="I839" s="6">
        <f t="shared" si="485"/>
        <v>3481036.58</v>
      </c>
    </row>
    <row r="840" spans="1:12" ht="15.75">
      <c r="A840" s="7" t="s">
        <v>114</v>
      </c>
      <c r="B840" s="27" t="s">
        <v>345</v>
      </c>
      <c r="C840" s="27" t="s">
        <v>84</v>
      </c>
      <c r="D840" s="27" t="s">
        <v>9</v>
      </c>
      <c r="E840" s="27" t="s">
        <v>115</v>
      </c>
      <c r="F840" s="27"/>
      <c r="G840" s="8">
        <v>11312.5</v>
      </c>
      <c r="H840" s="8">
        <v>11312.5</v>
      </c>
      <c r="I840" s="8">
        <v>11312.5</v>
      </c>
    </row>
    <row r="841" spans="1:12" ht="126">
      <c r="A841" s="15" t="s">
        <v>645</v>
      </c>
      <c r="B841" s="27" t="s">
        <v>345</v>
      </c>
      <c r="C841" s="27" t="s">
        <v>84</v>
      </c>
      <c r="D841" s="27" t="s">
        <v>9</v>
      </c>
      <c r="E841" s="27" t="s">
        <v>408</v>
      </c>
      <c r="F841" s="27"/>
      <c r="G841" s="8">
        <v>11312.5</v>
      </c>
      <c r="H841" s="8">
        <v>11312.5</v>
      </c>
      <c r="I841" s="8">
        <v>11312.5</v>
      </c>
    </row>
    <row r="842" spans="1:12" ht="15.75">
      <c r="A842" s="9" t="s">
        <v>618</v>
      </c>
      <c r="B842" s="28" t="s">
        <v>345</v>
      </c>
      <c r="C842" s="28" t="s">
        <v>84</v>
      </c>
      <c r="D842" s="28" t="s">
        <v>9</v>
      </c>
      <c r="E842" s="28" t="s">
        <v>408</v>
      </c>
      <c r="F842" s="28" t="s">
        <v>22</v>
      </c>
      <c r="G842" s="10">
        <v>11312.5</v>
      </c>
      <c r="H842" s="10">
        <v>11312.5</v>
      </c>
      <c r="I842" s="10">
        <v>11312.5</v>
      </c>
    </row>
    <row r="843" spans="1:12" ht="31.5">
      <c r="A843" s="7" t="s">
        <v>641</v>
      </c>
      <c r="B843" s="27" t="s">
        <v>345</v>
      </c>
      <c r="C843" s="27" t="s">
        <v>84</v>
      </c>
      <c r="D843" s="27" t="s">
        <v>9</v>
      </c>
      <c r="E843" s="27" t="s">
        <v>388</v>
      </c>
      <c r="F843" s="27"/>
      <c r="G843" s="8">
        <f>G844</f>
        <v>3469724.08</v>
      </c>
      <c r="H843" s="8">
        <f t="shared" ref="H843:I843" si="486">H844</f>
        <v>3469724.08</v>
      </c>
      <c r="I843" s="8">
        <f t="shared" si="486"/>
        <v>3469724.08</v>
      </c>
    </row>
    <row r="844" spans="1:12" ht="15.75">
      <c r="A844" s="7" t="s">
        <v>106</v>
      </c>
      <c r="B844" s="27" t="s">
        <v>345</v>
      </c>
      <c r="C844" s="27" t="s">
        <v>84</v>
      </c>
      <c r="D844" s="27" t="s">
        <v>9</v>
      </c>
      <c r="E844" s="27" t="s">
        <v>409</v>
      </c>
      <c r="F844" s="27"/>
      <c r="G844" s="8">
        <f>G845</f>
        <v>3469724.08</v>
      </c>
      <c r="H844" s="8">
        <f t="shared" ref="H844:I844" si="487">H845</f>
        <v>3469724.08</v>
      </c>
      <c r="I844" s="8">
        <f t="shared" si="487"/>
        <v>3469724.08</v>
      </c>
    </row>
    <row r="845" spans="1:12" ht="31.5">
      <c r="A845" s="7" t="s">
        <v>410</v>
      </c>
      <c r="B845" s="27" t="s">
        <v>345</v>
      </c>
      <c r="C845" s="27" t="s">
        <v>84</v>
      </c>
      <c r="D845" s="27" t="s">
        <v>9</v>
      </c>
      <c r="E845" s="27" t="s">
        <v>411</v>
      </c>
      <c r="F845" s="27"/>
      <c r="G845" s="8">
        <f>G846</f>
        <v>3469724.08</v>
      </c>
      <c r="H845" s="8">
        <f t="shared" ref="H845:I845" si="488">H846</f>
        <v>3469724.08</v>
      </c>
      <c r="I845" s="8">
        <f t="shared" si="488"/>
        <v>3469724.08</v>
      </c>
    </row>
    <row r="846" spans="1:12" ht="31.5">
      <c r="A846" s="7" t="s">
        <v>412</v>
      </c>
      <c r="B846" s="27" t="s">
        <v>345</v>
      </c>
      <c r="C846" s="27" t="s">
        <v>84</v>
      </c>
      <c r="D846" s="27" t="s">
        <v>9</v>
      </c>
      <c r="E846" s="27" t="s">
        <v>413</v>
      </c>
      <c r="F846" s="27"/>
      <c r="G846" s="8">
        <f>G847</f>
        <v>3469724.08</v>
      </c>
      <c r="H846" s="8">
        <f t="shared" ref="H846:I846" si="489">H847</f>
        <v>3469724.08</v>
      </c>
      <c r="I846" s="8">
        <f t="shared" si="489"/>
        <v>3469724.08</v>
      </c>
    </row>
    <row r="847" spans="1:12" ht="31.5">
      <c r="A847" s="11" t="s">
        <v>619</v>
      </c>
      <c r="B847" s="28" t="s">
        <v>345</v>
      </c>
      <c r="C847" s="28" t="s">
        <v>84</v>
      </c>
      <c r="D847" s="28" t="s">
        <v>9</v>
      </c>
      <c r="E847" s="28" t="s">
        <v>413</v>
      </c>
      <c r="F847" s="28" t="s">
        <v>37</v>
      </c>
      <c r="G847" s="10">
        <v>3469724.08</v>
      </c>
      <c r="H847" s="10">
        <v>3469724.08</v>
      </c>
      <c r="I847" s="10">
        <v>3469724.08</v>
      </c>
    </row>
    <row r="848" spans="1:12" ht="31.5">
      <c r="A848" s="5" t="s">
        <v>415</v>
      </c>
      <c r="B848" s="26" t="s">
        <v>345</v>
      </c>
      <c r="C848" s="26" t="s">
        <v>84</v>
      </c>
      <c r="D848" s="26" t="s">
        <v>414</v>
      </c>
      <c r="E848" s="26"/>
      <c r="F848" s="26"/>
      <c r="G848" s="6">
        <f>G849+G859</f>
        <v>68706609.400000006</v>
      </c>
      <c r="H848" s="6">
        <f t="shared" ref="H848:I848" si="490">H849+H859</f>
        <v>203273.4</v>
      </c>
      <c r="I848" s="6">
        <f t="shared" si="490"/>
        <v>203273.4</v>
      </c>
    </row>
    <row r="849" spans="1:12" ht="31.5">
      <c r="A849" s="7" t="s">
        <v>646</v>
      </c>
      <c r="B849" s="27" t="s">
        <v>345</v>
      </c>
      <c r="C849" s="27" t="s">
        <v>84</v>
      </c>
      <c r="D849" s="27" t="s">
        <v>414</v>
      </c>
      <c r="E849" s="27" t="s">
        <v>416</v>
      </c>
      <c r="F849" s="27"/>
      <c r="G849" s="8">
        <f>G850+G854</f>
        <v>251793.4</v>
      </c>
      <c r="H849" s="8">
        <f t="shared" ref="H849:I849" si="491">H850+H854</f>
        <v>203273.4</v>
      </c>
      <c r="I849" s="8">
        <f t="shared" si="491"/>
        <v>203273.4</v>
      </c>
    </row>
    <row r="850" spans="1:12" ht="15.75">
      <c r="A850" s="7" t="s">
        <v>106</v>
      </c>
      <c r="B850" s="27" t="s">
        <v>345</v>
      </c>
      <c r="C850" s="27" t="s">
        <v>84</v>
      </c>
      <c r="D850" s="27" t="s">
        <v>414</v>
      </c>
      <c r="E850" s="27" t="s">
        <v>417</v>
      </c>
      <c r="F850" s="27"/>
      <c r="G850" s="8">
        <f>G851</f>
        <v>151793.4</v>
      </c>
      <c r="H850" s="8">
        <f t="shared" ref="H850:I850" si="492">H851</f>
        <v>203273.4</v>
      </c>
      <c r="I850" s="8">
        <f t="shared" si="492"/>
        <v>203273.4</v>
      </c>
    </row>
    <row r="851" spans="1:12" ht="47.25">
      <c r="A851" s="7" t="s">
        <v>418</v>
      </c>
      <c r="B851" s="27" t="s">
        <v>345</v>
      </c>
      <c r="C851" s="27" t="s">
        <v>84</v>
      </c>
      <c r="D851" s="27" t="s">
        <v>414</v>
      </c>
      <c r="E851" s="27" t="s">
        <v>419</v>
      </c>
      <c r="F851" s="27"/>
      <c r="G851" s="8">
        <f>G852</f>
        <v>151793.4</v>
      </c>
      <c r="H851" s="8">
        <f t="shared" ref="H851:I851" si="493">H852</f>
        <v>203273.4</v>
      </c>
      <c r="I851" s="8">
        <f t="shared" si="493"/>
        <v>203273.4</v>
      </c>
    </row>
    <row r="852" spans="1:12" ht="31.5">
      <c r="A852" s="7" t="s">
        <v>420</v>
      </c>
      <c r="B852" s="27" t="s">
        <v>345</v>
      </c>
      <c r="C852" s="27" t="s">
        <v>84</v>
      </c>
      <c r="D852" s="27" t="s">
        <v>414</v>
      </c>
      <c r="E852" s="27" t="s">
        <v>421</v>
      </c>
      <c r="F852" s="27"/>
      <c r="G852" s="8">
        <f>G853</f>
        <v>151793.4</v>
      </c>
      <c r="H852" s="8">
        <f t="shared" ref="H852:I852" si="494">H853</f>
        <v>203273.4</v>
      </c>
      <c r="I852" s="8">
        <f t="shared" si="494"/>
        <v>203273.4</v>
      </c>
    </row>
    <row r="853" spans="1:12" ht="15.75">
      <c r="A853" s="11" t="s">
        <v>620</v>
      </c>
      <c r="B853" s="28" t="s">
        <v>345</v>
      </c>
      <c r="C853" s="28" t="s">
        <v>84</v>
      </c>
      <c r="D853" s="28" t="s">
        <v>414</v>
      </c>
      <c r="E853" s="28" t="s">
        <v>421</v>
      </c>
      <c r="F853" s="28" t="s">
        <v>47</v>
      </c>
      <c r="G853" s="10">
        <v>151793.4</v>
      </c>
      <c r="H853" s="10">
        <v>203273.4</v>
      </c>
      <c r="I853" s="10">
        <v>203273.4</v>
      </c>
    </row>
    <row r="854" spans="1:12" ht="15.75">
      <c r="A854" s="7" t="s">
        <v>15</v>
      </c>
      <c r="B854" s="27" t="s">
        <v>345</v>
      </c>
      <c r="C854" s="27" t="s">
        <v>84</v>
      </c>
      <c r="D854" s="27" t="s">
        <v>414</v>
      </c>
      <c r="E854" s="27" t="s">
        <v>422</v>
      </c>
      <c r="F854" s="27"/>
      <c r="G854" s="8">
        <f>G855</f>
        <v>100000</v>
      </c>
      <c r="H854" s="8">
        <f t="shared" ref="H854:I854" si="495">H855</f>
        <v>0</v>
      </c>
      <c r="I854" s="8">
        <f t="shared" si="495"/>
        <v>0</v>
      </c>
    </row>
    <row r="855" spans="1:12" ht="31.5">
      <c r="A855" s="7" t="s">
        <v>647</v>
      </c>
      <c r="B855" s="27" t="s">
        <v>345</v>
      </c>
      <c r="C855" s="27" t="s">
        <v>84</v>
      </c>
      <c r="D855" s="27" t="s">
        <v>414</v>
      </c>
      <c r="E855" s="27" t="s">
        <v>423</v>
      </c>
      <c r="F855" s="27"/>
      <c r="G855" s="8">
        <f>G856</f>
        <v>100000</v>
      </c>
      <c r="H855" s="8">
        <f t="shared" ref="H855:I855" si="496">H856</f>
        <v>0</v>
      </c>
      <c r="I855" s="8">
        <f t="shared" si="496"/>
        <v>0</v>
      </c>
    </row>
    <row r="856" spans="1:12" ht="15.75">
      <c r="A856" s="7" t="s">
        <v>424</v>
      </c>
      <c r="B856" s="27" t="s">
        <v>345</v>
      </c>
      <c r="C856" s="27" t="s">
        <v>84</v>
      </c>
      <c r="D856" s="27" t="s">
        <v>414</v>
      </c>
      <c r="E856" s="27" t="s">
        <v>425</v>
      </c>
      <c r="F856" s="27"/>
      <c r="G856" s="8">
        <f>G857+G858</f>
        <v>100000</v>
      </c>
      <c r="H856" s="8">
        <f t="shared" ref="H856:I856" si="497">H857</f>
        <v>0</v>
      </c>
      <c r="I856" s="8">
        <f t="shared" si="497"/>
        <v>0</v>
      </c>
    </row>
    <row r="857" spans="1:12" ht="15.75">
      <c r="A857" s="11" t="s">
        <v>618</v>
      </c>
      <c r="B857" s="28" t="s">
        <v>345</v>
      </c>
      <c r="C857" s="28" t="s">
        <v>84</v>
      </c>
      <c r="D857" s="28" t="s">
        <v>414</v>
      </c>
      <c r="E857" s="28" t="s">
        <v>425</v>
      </c>
      <c r="F857" s="28" t="s">
        <v>22</v>
      </c>
      <c r="G857" s="10">
        <v>69539.839999999997</v>
      </c>
      <c r="H857" s="10">
        <v>0</v>
      </c>
      <c r="I857" s="10">
        <v>0</v>
      </c>
    </row>
    <row r="858" spans="1:12" s="75" customFormat="1" ht="15.75">
      <c r="A858" s="11" t="s">
        <v>610</v>
      </c>
      <c r="B858" s="28" t="s">
        <v>345</v>
      </c>
      <c r="C858" s="28" t="s">
        <v>84</v>
      </c>
      <c r="D858" s="28" t="s">
        <v>414</v>
      </c>
      <c r="E858" s="28" t="s">
        <v>425</v>
      </c>
      <c r="F858" s="28">
        <v>800</v>
      </c>
      <c r="G858" s="10">
        <v>30460.16</v>
      </c>
      <c r="H858" s="10">
        <v>0</v>
      </c>
      <c r="I858" s="10">
        <v>0</v>
      </c>
      <c r="J858" s="32"/>
      <c r="K858" s="32"/>
      <c r="L858" s="32"/>
    </row>
    <row r="859" spans="1:12" s="38" customFormat="1" ht="63">
      <c r="A859" s="17" t="s">
        <v>729</v>
      </c>
      <c r="B859" s="27" t="s">
        <v>345</v>
      </c>
      <c r="C859" s="27" t="s">
        <v>84</v>
      </c>
      <c r="D859" s="27" t="s">
        <v>414</v>
      </c>
      <c r="E859" s="47" t="s">
        <v>730</v>
      </c>
      <c r="F859" s="28"/>
      <c r="G859" s="40">
        <f>G860</f>
        <v>68454816</v>
      </c>
      <c r="H859" s="40">
        <f t="shared" ref="H859:I860" si="498">H860</f>
        <v>0</v>
      </c>
      <c r="I859" s="40">
        <f t="shared" si="498"/>
        <v>0</v>
      </c>
      <c r="J859" s="32"/>
      <c r="K859" s="32"/>
      <c r="L859" s="32"/>
    </row>
    <row r="860" spans="1:12" s="38" customFormat="1" ht="15.75">
      <c r="A860" s="17" t="s">
        <v>15</v>
      </c>
      <c r="B860" s="27" t="s">
        <v>345</v>
      </c>
      <c r="C860" s="27" t="s">
        <v>84</v>
      </c>
      <c r="D860" s="27" t="s">
        <v>414</v>
      </c>
      <c r="E860" s="47" t="s">
        <v>731</v>
      </c>
      <c r="F860" s="28"/>
      <c r="G860" s="40">
        <f>G861</f>
        <v>68454816</v>
      </c>
      <c r="H860" s="40">
        <f t="shared" si="498"/>
        <v>0</v>
      </c>
      <c r="I860" s="40">
        <f t="shared" si="498"/>
        <v>0</v>
      </c>
      <c r="J860" s="32"/>
      <c r="K860" s="32"/>
      <c r="L860" s="32"/>
    </row>
    <row r="861" spans="1:12" s="38" customFormat="1" ht="32.25" customHeight="1">
      <c r="A861" s="17" t="s">
        <v>732</v>
      </c>
      <c r="B861" s="27" t="s">
        <v>345</v>
      </c>
      <c r="C861" s="27" t="s">
        <v>84</v>
      </c>
      <c r="D861" s="27" t="s">
        <v>414</v>
      </c>
      <c r="E861" s="47" t="s">
        <v>733</v>
      </c>
      <c r="F861" s="28"/>
      <c r="G861" s="40">
        <f>G862</f>
        <v>68454816</v>
      </c>
      <c r="H861" s="40">
        <f t="shared" ref="H861:I861" si="499">H862</f>
        <v>0</v>
      </c>
      <c r="I861" s="40">
        <f t="shared" si="499"/>
        <v>0</v>
      </c>
      <c r="J861" s="32"/>
      <c r="K861" s="32"/>
      <c r="L861" s="32"/>
    </row>
    <row r="862" spans="1:12" s="38" customFormat="1" ht="48.75" customHeight="1">
      <c r="A862" s="17" t="s">
        <v>734</v>
      </c>
      <c r="B862" s="27" t="s">
        <v>345</v>
      </c>
      <c r="C862" s="27" t="s">
        <v>84</v>
      </c>
      <c r="D862" s="27" t="s">
        <v>414</v>
      </c>
      <c r="E862" s="47" t="s">
        <v>735</v>
      </c>
      <c r="F862" s="28"/>
      <c r="G862" s="40">
        <f>G863+G864</f>
        <v>68454816</v>
      </c>
      <c r="H862" s="40">
        <f t="shared" ref="H862:I862" si="500">H863</f>
        <v>0</v>
      </c>
      <c r="I862" s="40">
        <f t="shared" si="500"/>
        <v>0</v>
      </c>
      <c r="J862" s="32"/>
      <c r="K862" s="32"/>
      <c r="L862" s="32"/>
    </row>
    <row r="863" spans="1:12" s="38" customFormat="1" ht="15.75">
      <c r="A863" s="11" t="s">
        <v>618</v>
      </c>
      <c r="B863" s="28" t="s">
        <v>345</v>
      </c>
      <c r="C863" s="28" t="s">
        <v>84</v>
      </c>
      <c r="D863" s="28" t="s">
        <v>414</v>
      </c>
      <c r="E863" s="36" t="s">
        <v>735</v>
      </c>
      <c r="F863" s="28">
        <v>200</v>
      </c>
      <c r="G863" s="10">
        <v>68384816</v>
      </c>
      <c r="H863" s="10">
        <v>0</v>
      </c>
      <c r="I863" s="10">
        <v>0</v>
      </c>
      <c r="J863" s="32"/>
      <c r="K863" s="32"/>
      <c r="L863" s="32"/>
    </row>
    <row r="864" spans="1:12" s="75" customFormat="1" ht="31.5">
      <c r="A864" s="11" t="s">
        <v>619</v>
      </c>
      <c r="B864" s="28" t="s">
        <v>345</v>
      </c>
      <c r="C864" s="28" t="s">
        <v>84</v>
      </c>
      <c r="D864" s="28" t="s">
        <v>414</v>
      </c>
      <c r="E864" s="36" t="s">
        <v>735</v>
      </c>
      <c r="F864" s="28">
        <v>600</v>
      </c>
      <c r="G864" s="10">
        <v>70000</v>
      </c>
      <c r="H864" s="10"/>
      <c r="I864" s="10"/>
      <c r="J864" s="32"/>
      <c r="K864" s="32"/>
      <c r="L864" s="32"/>
    </row>
    <row r="865" spans="1:9" ht="15.75">
      <c r="A865" s="5" t="s">
        <v>149</v>
      </c>
      <c r="B865" s="26" t="s">
        <v>345</v>
      </c>
      <c r="C865" s="26" t="s">
        <v>133</v>
      </c>
      <c r="D865" s="26" t="s">
        <v>10</v>
      </c>
      <c r="E865" s="26"/>
      <c r="F865" s="26"/>
      <c r="G865" s="6">
        <f>G866</f>
        <v>881800</v>
      </c>
      <c r="H865" s="6">
        <f t="shared" ref="H865:I865" si="501">H866</f>
        <v>881800</v>
      </c>
      <c r="I865" s="6">
        <f t="shared" si="501"/>
        <v>881800</v>
      </c>
    </row>
    <row r="866" spans="1:9" ht="15.75">
      <c r="A866" s="5" t="s">
        <v>426</v>
      </c>
      <c r="B866" s="26" t="s">
        <v>345</v>
      </c>
      <c r="C866" s="26" t="s">
        <v>133</v>
      </c>
      <c r="D866" s="26" t="s">
        <v>28</v>
      </c>
      <c r="E866" s="26"/>
      <c r="F866" s="26"/>
      <c r="G866" s="6">
        <f>G867</f>
        <v>881800</v>
      </c>
      <c r="H866" s="6">
        <f t="shared" ref="H866:I866" si="502">H867</f>
        <v>881800</v>
      </c>
      <c r="I866" s="6">
        <f t="shared" si="502"/>
        <v>881800</v>
      </c>
    </row>
    <row r="867" spans="1:9" ht="15.75">
      <c r="A867" s="7" t="s">
        <v>114</v>
      </c>
      <c r="B867" s="27" t="s">
        <v>345</v>
      </c>
      <c r="C867" s="27" t="s">
        <v>133</v>
      </c>
      <c r="D867" s="27" t="s">
        <v>28</v>
      </c>
      <c r="E867" s="27" t="s">
        <v>115</v>
      </c>
      <c r="F867" s="27"/>
      <c r="G867" s="8">
        <f>G868</f>
        <v>881800</v>
      </c>
      <c r="H867" s="8">
        <f t="shared" ref="H867:I867" si="503">H868</f>
        <v>881800</v>
      </c>
      <c r="I867" s="8">
        <f t="shared" si="503"/>
        <v>881800</v>
      </c>
    </row>
    <row r="868" spans="1:9" ht="15.75">
      <c r="A868" s="7" t="s">
        <v>427</v>
      </c>
      <c r="B868" s="27" t="s">
        <v>345</v>
      </c>
      <c r="C868" s="27" t="s">
        <v>133</v>
      </c>
      <c r="D868" s="27" t="s">
        <v>28</v>
      </c>
      <c r="E868" s="27" t="s">
        <v>428</v>
      </c>
      <c r="F868" s="27"/>
      <c r="G868" s="8">
        <f>G869+G870</f>
        <v>881800</v>
      </c>
      <c r="H868" s="8">
        <f t="shared" ref="H868:I868" si="504">H869+H870</f>
        <v>881800</v>
      </c>
      <c r="I868" s="8">
        <f t="shared" si="504"/>
        <v>881800</v>
      </c>
    </row>
    <row r="869" spans="1:9" ht="47.25">
      <c r="A869" s="9" t="s">
        <v>607</v>
      </c>
      <c r="B869" s="28" t="s">
        <v>345</v>
      </c>
      <c r="C869" s="28" t="s">
        <v>133</v>
      </c>
      <c r="D869" s="28" t="s">
        <v>28</v>
      </c>
      <c r="E869" s="28" t="s">
        <v>428</v>
      </c>
      <c r="F869" s="28" t="s">
        <v>21</v>
      </c>
      <c r="G869" s="10">
        <v>839800</v>
      </c>
      <c r="H869" s="10">
        <v>841800</v>
      </c>
      <c r="I869" s="10">
        <v>841800</v>
      </c>
    </row>
    <row r="870" spans="1:9" ht="15.75">
      <c r="A870" s="11" t="s">
        <v>618</v>
      </c>
      <c r="B870" s="28" t="s">
        <v>345</v>
      </c>
      <c r="C870" s="28" t="s">
        <v>133</v>
      </c>
      <c r="D870" s="28" t="s">
        <v>28</v>
      </c>
      <c r="E870" s="28" t="s">
        <v>428</v>
      </c>
      <c r="F870" s="28" t="s">
        <v>22</v>
      </c>
      <c r="G870" s="10">
        <v>42000</v>
      </c>
      <c r="H870" s="10">
        <v>40000</v>
      </c>
      <c r="I870" s="10">
        <v>40000</v>
      </c>
    </row>
    <row r="871" spans="1:9" ht="15.75">
      <c r="A871" s="5" t="s">
        <v>258</v>
      </c>
      <c r="B871" s="26" t="s">
        <v>345</v>
      </c>
      <c r="C871" s="26" t="s">
        <v>150</v>
      </c>
      <c r="D871" s="26" t="s">
        <v>10</v>
      </c>
      <c r="E871" s="26"/>
      <c r="F871" s="26"/>
      <c r="G871" s="6">
        <f>G872</f>
        <v>516482</v>
      </c>
      <c r="H871" s="6">
        <f t="shared" ref="H871:I871" si="505">H872</f>
        <v>516482</v>
      </c>
      <c r="I871" s="6">
        <f t="shared" si="505"/>
        <v>516482</v>
      </c>
    </row>
    <row r="872" spans="1:9" ht="15.75">
      <c r="A872" s="5" t="s">
        <v>291</v>
      </c>
      <c r="B872" s="26" t="s">
        <v>345</v>
      </c>
      <c r="C872" s="26" t="s">
        <v>150</v>
      </c>
      <c r="D872" s="26" t="s">
        <v>133</v>
      </c>
      <c r="E872" s="26"/>
      <c r="F872" s="26"/>
      <c r="G872" s="6">
        <f>G873</f>
        <v>516482</v>
      </c>
      <c r="H872" s="6">
        <f>H873</f>
        <v>516482</v>
      </c>
      <c r="I872" s="6">
        <f>I873</f>
        <v>516482</v>
      </c>
    </row>
    <row r="873" spans="1:9" ht="15.75">
      <c r="A873" s="7" t="s">
        <v>114</v>
      </c>
      <c r="B873" s="27" t="s">
        <v>345</v>
      </c>
      <c r="C873" s="27" t="s">
        <v>150</v>
      </c>
      <c r="D873" s="27" t="s">
        <v>133</v>
      </c>
      <c r="E873" s="27" t="s">
        <v>115</v>
      </c>
      <c r="F873" s="27"/>
      <c r="G873" s="8">
        <f>G874</f>
        <v>516482</v>
      </c>
      <c r="H873" s="8">
        <f t="shared" ref="H873:I873" si="506">H874</f>
        <v>516482</v>
      </c>
      <c r="I873" s="8">
        <f t="shared" si="506"/>
        <v>516482</v>
      </c>
    </row>
    <row r="874" spans="1:9" ht="31.5">
      <c r="A874" s="7" t="s">
        <v>431</v>
      </c>
      <c r="B874" s="27" t="s">
        <v>345</v>
      </c>
      <c r="C874" s="27" t="s">
        <v>150</v>
      </c>
      <c r="D874" s="27" t="s">
        <v>133</v>
      </c>
      <c r="E874" s="27" t="s">
        <v>432</v>
      </c>
      <c r="F874" s="27"/>
      <c r="G874" s="8">
        <f>G875</f>
        <v>516482</v>
      </c>
      <c r="H874" s="8">
        <f t="shared" ref="H874:I874" si="507">H875</f>
        <v>516482</v>
      </c>
      <c r="I874" s="8">
        <f t="shared" si="507"/>
        <v>516482</v>
      </c>
    </row>
    <row r="875" spans="1:9" ht="15.75">
      <c r="A875" s="11" t="s">
        <v>618</v>
      </c>
      <c r="B875" s="28" t="s">
        <v>345</v>
      </c>
      <c r="C875" s="28" t="s">
        <v>150</v>
      </c>
      <c r="D875" s="28" t="s">
        <v>133</v>
      </c>
      <c r="E875" s="28" t="s">
        <v>432</v>
      </c>
      <c r="F875" s="28" t="s">
        <v>22</v>
      </c>
      <c r="G875" s="10">
        <v>516482</v>
      </c>
      <c r="H875" s="10">
        <v>516482</v>
      </c>
      <c r="I875" s="10">
        <v>516482</v>
      </c>
    </row>
    <row r="876" spans="1:9" ht="15.75">
      <c r="A876" s="5" t="s">
        <v>433</v>
      </c>
      <c r="B876" s="26" t="s">
        <v>345</v>
      </c>
      <c r="C876" s="26" t="s">
        <v>429</v>
      </c>
      <c r="D876" s="26" t="s">
        <v>10</v>
      </c>
      <c r="E876" s="26"/>
      <c r="F876" s="26"/>
      <c r="G876" s="6">
        <f>G877</f>
        <v>1500000</v>
      </c>
      <c r="H876" s="6">
        <f t="shared" ref="H876:I876" si="508">H877</f>
        <v>0</v>
      </c>
      <c r="I876" s="6">
        <f t="shared" si="508"/>
        <v>0</v>
      </c>
    </row>
    <row r="877" spans="1:9" ht="15.75">
      <c r="A877" s="5" t="s">
        <v>434</v>
      </c>
      <c r="B877" s="26" t="s">
        <v>345</v>
      </c>
      <c r="C877" s="26" t="s">
        <v>429</v>
      </c>
      <c r="D877" s="26" t="s">
        <v>12</v>
      </c>
      <c r="E877" s="26"/>
      <c r="F877" s="26"/>
      <c r="G877" s="6">
        <f t="shared" ref="G877:G881" si="509">G878</f>
        <v>1500000</v>
      </c>
      <c r="H877" s="6">
        <f t="shared" ref="H877:I877" si="510">H878</f>
        <v>0</v>
      </c>
      <c r="I877" s="6">
        <f t="shared" si="510"/>
        <v>0</v>
      </c>
    </row>
    <row r="878" spans="1:9" ht="31.5">
      <c r="A878" s="7" t="s">
        <v>696</v>
      </c>
      <c r="B878" s="27" t="s">
        <v>345</v>
      </c>
      <c r="C878" s="27" t="s">
        <v>429</v>
      </c>
      <c r="D878" s="27" t="s">
        <v>12</v>
      </c>
      <c r="E878" s="27" t="s">
        <v>191</v>
      </c>
      <c r="F878" s="27"/>
      <c r="G878" s="8">
        <f t="shared" si="509"/>
        <v>1500000</v>
      </c>
      <c r="H878" s="8">
        <f t="shared" ref="H878:I878" si="511">H879</f>
        <v>0</v>
      </c>
      <c r="I878" s="8">
        <f t="shared" si="511"/>
        <v>0</v>
      </c>
    </row>
    <row r="879" spans="1:9" ht="15.75">
      <c r="A879" s="7" t="s">
        <v>15</v>
      </c>
      <c r="B879" s="27" t="s">
        <v>345</v>
      </c>
      <c r="C879" s="27" t="s">
        <v>429</v>
      </c>
      <c r="D879" s="27" t="s">
        <v>12</v>
      </c>
      <c r="E879" s="27" t="s">
        <v>192</v>
      </c>
      <c r="F879" s="27"/>
      <c r="G879" s="8">
        <f t="shared" si="509"/>
        <v>1500000</v>
      </c>
      <c r="H879" s="8">
        <f t="shared" ref="H879:I879" si="512">H880</f>
        <v>0</v>
      </c>
      <c r="I879" s="8">
        <f t="shared" si="512"/>
        <v>0</v>
      </c>
    </row>
    <row r="880" spans="1:9" ht="47.25">
      <c r="A880" s="7" t="s">
        <v>657</v>
      </c>
      <c r="B880" s="27" t="s">
        <v>345</v>
      </c>
      <c r="C880" s="27" t="s">
        <v>429</v>
      </c>
      <c r="D880" s="27" t="s">
        <v>12</v>
      </c>
      <c r="E880" s="27" t="s">
        <v>435</v>
      </c>
      <c r="F880" s="27"/>
      <c r="G880" s="8">
        <f t="shared" si="509"/>
        <v>1500000</v>
      </c>
      <c r="H880" s="8">
        <f t="shared" ref="H880:I880" si="513">H881</f>
        <v>0</v>
      </c>
      <c r="I880" s="8">
        <f t="shared" si="513"/>
        <v>0</v>
      </c>
    </row>
    <row r="881" spans="1:12" ht="47.25">
      <c r="A881" s="7" t="s">
        <v>436</v>
      </c>
      <c r="B881" s="27" t="s">
        <v>345</v>
      </c>
      <c r="C881" s="27" t="s">
        <v>429</v>
      </c>
      <c r="D881" s="27" t="s">
        <v>12</v>
      </c>
      <c r="E881" s="27" t="s">
        <v>437</v>
      </c>
      <c r="F881" s="27"/>
      <c r="G881" s="8">
        <f t="shared" si="509"/>
        <v>1500000</v>
      </c>
      <c r="H881" s="8">
        <f t="shared" ref="H881:I881" si="514">H882</f>
        <v>0</v>
      </c>
      <c r="I881" s="8">
        <f t="shared" si="514"/>
        <v>0</v>
      </c>
    </row>
    <row r="882" spans="1:12" ht="31.5">
      <c r="A882" s="9" t="s">
        <v>619</v>
      </c>
      <c r="B882" s="28" t="s">
        <v>345</v>
      </c>
      <c r="C882" s="28" t="s">
        <v>429</v>
      </c>
      <c r="D882" s="28" t="s">
        <v>12</v>
      </c>
      <c r="E882" s="28" t="s">
        <v>437</v>
      </c>
      <c r="F882" s="28" t="s">
        <v>37</v>
      </c>
      <c r="G882" s="10">
        <v>1500000</v>
      </c>
      <c r="H882" s="10">
        <v>0</v>
      </c>
      <c r="I882" s="10">
        <v>0</v>
      </c>
    </row>
    <row r="883" spans="1:12" ht="31.5">
      <c r="A883" s="5" t="s">
        <v>439</v>
      </c>
      <c r="B883" s="26" t="s">
        <v>438</v>
      </c>
      <c r="C883" s="26"/>
      <c r="D883" s="26"/>
      <c r="E883" s="26"/>
      <c r="F883" s="26"/>
      <c r="G883" s="6">
        <f>G884</f>
        <v>9942651</v>
      </c>
      <c r="H883" s="6">
        <f t="shared" ref="H883:I883" si="515">H884</f>
        <v>9443320</v>
      </c>
      <c r="I883" s="6">
        <f t="shared" si="515"/>
        <v>9443320</v>
      </c>
    </row>
    <row r="884" spans="1:12" ht="15.75">
      <c r="A884" s="5" t="s">
        <v>339</v>
      </c>
      <c r="B884" s="26" t="s">
        <v>438</v>
      </c>
      <c r="C884" s="26" t="s">
        <v>28</v>
      </c>
      <c r="D884" s="26" t="s">
        <v>10</v>
      </c>
      <c r="E884" s="26"/>
      <c r="F884" s="26"/>
      <c r="G884" s="6">
        <f>G885+G896</f>
        <v>9942651</v>
      </c>
      <c r="H884" s="6">
        <f t="shared" ref="H884:I884" si="516">H885+H896</f>
        <v>9443320</v>
      </c>
      <c r="I884" s="6">
        <f t="shared" si="516"/>
        <v>9443320</v>
      </c>
    </row>
    <row r="885" spans="1:12" ht="31.5">
      <c r="A885" s="5" t="s">
        <v>440</v>
      </c>
      <c r="B885" s="26" t="s">
        <v>438</v>
      </c>
      <c r="C885" s="26" t="s">
        <v>28</v>
      </c>
      <c r="D885" s="26" t="s">
        <v>84</v>
      </c>
      <c r="E885" s="26"/>
      <c r="F885" s="26"/>
      <c r="G885" s="6">
        <f>G886</f>
        <v>8854081</v>
      </c>
      <c r="H885" s="6">
        <f t="shared" ref="H885:I885" si="517">H886</f>
        <v>8454750</v>
      </c>
      <c r="I885" s="6">
        <f t="shared" si="517"/>
        <v>8454750</v>
      </c>
    </row>
    <row r="886" spans="1:12" ht="15.75">
      <c r="A886" s="7" t="s">
        <v>114</v>
      </c>
      <c r="B886" s="27" t="s">
        <v>438</v>
      </c>
      <c r="C886" s="27" t="s">
        <v>28</v>
      </c>
      <c r="D886" s="27" t="s">
        <v>84</v>
      </c>
      <c r="E886" s="27" t="s">
        <v>115</v>
      </c>
      <c r="F886" s="27"/>
      <c r="G886" s="8">
        <f>G887+G891+G893</f>
        <v>8854081</v>
      </c>
      <c r="H886" s="8">
        <f t="shared" ref="H886:I886" si="518">H887+H891+H893</f>
        <v>8454750</v>
      </c>
      <c r="I886" s="8">
        <f t="shared" si="518"/>
        <v>8454750</v>
      </c>
    </row>
    <row r="887" spans="1:12" ht="15.75">
      <c r="A887" s="7" t="s">
        <v>116</v>
      </c>
      <c r="B887" s="27" t="s">
        <v>438</v>
      </c>
      <c r="C887" s="27" t="s">
        <v>28</v>
      </c>
      <c r="D887" s="27" t="s">
        <v>84</v>
      </c>
      <c r="E887" s="27" t="s">
        <v>117</v>
      </c>
      <c r="F887" s="27"/>
      <c r="G887" s="8">
        <f>G888+G889+G890</f>
        <v>6622423</v>
      </c>
      <c r="H887" s="8">
        <f t="shared" ref="H887:I887" si="519">H888+H889+H890</f>
        <v>6223092</v>
      </c>
      <c r="I887" s="8">
        <f t="shared" si="519"/>
        <v>6223092</v>
      </c>
    </row>
    <row r="888" spans="1:12" ht="47.25">
      <c r="A888" s="11" t="s">
        <v>607</v>
      </c>
      <c r="B888" s="28" t="s">
        <v>438</v>
      </c>
      <c r="C888" s="28" t="s">
        <v>28</v>
      </c>
      <c r="D888" s="28" t="s">
        <v>84</v>
      </c>
      <c r="E888" s="28" t="s">
        <v>117</v>
      </c>
      <c r="F888" s="28" t="s">
        <v>21</v>
      </c>
      <c r="G888" s="10">
        <v>5595026.8200000003</v>
      </c>
      <c r="H888" s="10">
        <v>5598042</v>
      </c>
      <c r="I888" s="10">
        <v>5598042</v>
      </c>
    </row>
    <row r="889" spans="1:12" ht="15.75">
      <c r="A889" s="11" t="s">
        <v>618</v>
      </c>
      <c r="B889" s="28" t="s">
        <v>438</v>
      </c>
      <c r="C889" s="28" t="s">
        <v>28</v>
      </c>
      <c r="D889" s="28" t="s">
        <v>84</v>
      </c>
      <c r="E889" s="28" t="s">
        <v>117</v>
      </c>
      <c r="F889" s="28" t="s">
        <v>22</v>
      </c>
      <c r="G889" s="10">
        <v>1024381</v>
      </c>
      <c r="H889" s="10">
        <v>625050</v>
      </c>
      <c r="I889" s="10">
        <v>625050</v>
      </c>
    </row>
    <row r="890" spans="1:12" s="75" customFormat="1" ht="15.75">
      <c r="A890" s="11" t="s">
        <v>620</v>
      </c>
      <c r="B890" s="28" t="s">
        <v>438</v>
      </c>
      <c r="C890" s="28" t="s">
        <v>28</v>
      </c>
      <c r="D890" s="28" t="s">
        <v>84</v>
      </c>
      <c r="E890" s="28" t="s">
        <v>117</v>
      </c>
      <c r="F890" s="28">
        <v>300</v>
      </c>
      <c r="G890" s="10">
        <v>3015.18</v>
      </c>
      <c r="H890" s="10">
        <v>0</v>
      </c>
      <c r="I890" s="10">
        <v>0</v>
      </c>
      <c r="J890" s="32"/>
      <c r="K890" s="32"/>
      <c r="L890" s="32"/>
    </row>
    <row r="891" spans="1:12" ht="15.75">
      <c r="A891" s="7" t="s">
        <v>441</v>
      </c>
      <c r="B891" s="27" t="s">
        <v>438</v>
      </c>
      <c r="C891" s="27" t="s">
        <v>28</v>
      </c>
      <c r="D891" s="27" t="s">
        <v>84</v>
      </c>
      <c r="E891" s="27" t="s">
        <v>442</v>
      </c>
      <c r="F891" s="27"/>
      <c r="G891" s="8">
        <f>G892</f>
        <v>2226658</v>
      </c>
      <c r="H891" s="8">
        <f t="shared" ref="H891:I891" si="520">H892</f>
        <v>2226658</v>
      </c>
      <c r="I891" s="8">
        <f t="shared" si="520"/>
        <v>2226658</v>
      </c>
    </row>
    <row r="892" spans="1:12" ht="47.25">
      <c r="A892" s="9" t="s">
        <v>607</v>
      </c>
      <c r="B892" s="28" t="s">
        <v>438</v>
      </c>
      <c r="C892" s="28" t="s">
        <v>28</v>
      </c>
      <c r="D892" s="28" t="s">
        <v>84</v>
      </c>
      <c r="E892" s="28" t="s">
        <v>442</v>
      </c>
      <c r="F892" s="28" t="s">
        <v>21</v>
      </c>
      <c r="G892" s="10">
        <v>2226658</v>
      </c>
      <c r="H892" s="10">
        <v>2226658</v>
      </c>
      <c r="I892" s="10">
        <v>2226658</v>
      </c>
    </row>
    <row r="893" spans="1:12" ht="15.75">
      <c r="A893" s="7" t="s">
        <v>118</v>
      </c>
      <c r="B893" s="27" t="s">
        <v>438</v>
      </c>
      <c r="C893" s="27" t="s">
        <v>28</v>
      </c>
      <c r="D893" s="27" t="s">
        <v>84</v>
      </c>
      <c r="E893" s="27" t="s">
        <v>119</v>
      </c>
      <c r="F893" s="27"/>
      <c r="G893" s="8">
        <f>G894</f>
        <v>5000</v>
      </c>
      <c r="H893" s="8">
        <f t="shared" ref="H893:I893" si="521">H894</f>
        <v>5000</v>
      </c>
      <c r="I893" s="8">
        <f t="shared" si="521"/>
        <v>5000</v>
      </c>
    </row>
    <row r="894" spans="1:12" ht="15.75">
      <c r="A894" s="7" t="s">
        <v>116</v>
      </c>
      <c r="B894" s="27" t="s">
        <v>438</v>
      </c>
      <c r="C894" s="27" t="s">
        <v>28</v>
      </c>
      <c r="D894" s="27" t="s">
        <v>84</v>
      </c>
      <c r="E894" s="27" t="s">
        <v>338</v>
      </c>
      <c r="F894" s="27"/>
      <c r="G894" s="8">
        <f>G895</f>
        <v>5000</v>
      </c>
      <c r="H894" s="8">
        <f t="shared" ref="H894:I894" si="522">H895</f>
        <v>5000</v>
      </c>
      <c r="I894" s="8">
        <f t="shared" si="522"/>
        <v>5000</v>
      </c>
    </row>
    <row r="895" spans="1:12" ht="15.75">
      <c r="A895" s="11" t="s">
        <v>610</v>
      </c>
      <c r="B895" s="28" t="s">
        <v>438</v>
      </c>
      <c r="C895" s="28" t="s">
        <v>28</v>
      </c>
      <c r="D895" s="28" t="s">
        <v>84</v>
      </c>
      <c r="E895" s="28" t="s">
        <v>338</v>
      </c>
      <c r="F895" s="28" t="s">
        <v>23</v>
      </c>
      <c r="G895" s="10">
        <v>5000</v>
      </c>
      <c r="H895" s="10">
        <v>5000</v>
      </c>
      <c r="I895" s="10">
        <v>5000</v>
      </c>
    </row>
    <row r="896" spans="1:12" ht="15.75">
      <c r="A896" s="5" t="s">
        <v>359</v>
      </c>
      <c r="B896" s="26" t="s">
        <v>438</v>
      </c>
      <c r="C896" s="26" t="s">
        <v>28</v>
      </c>
      <c r="D896" s="26" t="s">
        <v>358</v>
      </c>
      <c r="E896" s="26"/>
      <c r="F896" s="26"/>
      <c r="G896" s="6">
        <f>G897+G898</f>
        <v>1088570</v>
      </c>
      <c r="H896" s="6">
        <f t="shared" ref="H896:I896" si="523">H897</f>
        <v>988570</v>
      </c>
      <c r="I896" s="6">
        <f t="shared" si="523"/>
        <v>988570</v>
      </c>
    </row>
    <row r="897" spans="1:12" ht="15.75">
      <c r="A897" s="7" t="s">
        <v>114</v>
      </c>
      <c r="B897" s="27" t="s">
        <v>438</v>
      </c>
      <c r="C897" s="27" t="s">
        <v>28</v>
      </c>
      <c r="D897" s="27" t="s">
        <v>358</v>
      </c>
      <c r="E897" s="27" t="s">
        <v>115</v>
      </c>
      <c r="F897" s="27"/>
      <c r="G897" s="8">
        <f>G901</f>
        <v>988570</v>
      </c>
      <c r="H897" s="8">
        <f t="shared" ref="H897:I897" si="524">H901</f>
        <v>988570</v>
      </c>
      <c r="I897" s="8">
        <f t="shared" si="524"/>
        <v>988570</v>
      </c>
    </row>
    <row r="898" spans="1:12" s="75" customFormat="1" ht="15.75">
      <c r="A898" s="18" t="s">
        <v>354</v>
      </c>
      <c r="B898" s="47">
        <v>302</v>
      </c>
      <c r="C898" s="47" t="s">
        <v>28</v>
      </c>
      <c r="D898" s="47" t="s">
        <v>358</v>
      </c>
      <c r="E898" s="47" t="s">
        <v>355</v>
      </c>
      <c r="F898" s="28"/>
      <c r="G898" s="8">
        <f>G899</f>
        <v>100000</v>
      </c>
      <c r="H898" s="8">
        <f t="shared" ref="H898:I898" si="525">H899</f>
        <v>0</v>
      </c>
      <c r="I898" s="8">
        <f t="shared" si="525"/>
        <v>0</v>
      </c>
      <c r="J898" s="32"/>
      <c r="K898" s="32"/>
      <c r="L898" s="32"/>
    </row>
    <row r="899" spans="1:12" s="75" customFormat="1" ht="15.75">
      <c r="A899" s="18" t="s">
        <v>449</v>
      </c>
      <c r="B899" s="47">
        <v>302</v>
      </c>
      <c r="C899" s="47" t="s">
        <v>28</v>
      </c>
      <c r="D899" s="47" t="s">
        <v>358</v>
      </c>
      <c r="E899" s="47" t="s">
        <v>450</v>
      </c>
      <c r="F899" s="28"/>
      <c r="G899" s="8">
        <f>G900</f>
        <v>100000</v>
      </c>
      <c r="H899" s="8">
        <f t="shared" ref="H899:I899" si="526">H900</f>
        <v>0</v>
      </c>
      <c r="I899" s="8">
        <f t="shared" si="526"/>
        <v>0</v>
      </c>
      <c r="J899" s="32"/>
      <c r="K899" s="32"/>
      <c r="L899" s="32"/>
    </row>
    <row r="900" spans="1:12" s="75" customFormat="1" ht="15.75">
      <c r="A900" s="11" t="s">
        <v>618</v>
      </c>
      <c r="B900" s="36">
        <v>302</v>
      </c>
      <c r="C900" s="36" t="s">
        <v>28</v>
      </c>
      <c r="D900" s="36" t="s">
        <v>358</v>
      </c>
      <c r="E900" s="36" t="s">
        <v>450</v>
      </c>
      <c r="F900" s="28">
        <v>200</v>
      </c>
      <c r="G900" s="41">
        <v>100000</v>
      </c>
      <c r="H900" s="41">
        <v>0</v>
      </c>
      <c r="I900" s="41">
        <v>0</v>
      </c>
      <c r="J900" s="32"/>
      <c r="K900" s="32"/>
      <c r="L900" s="32"/>
    </row>
    <row r="901" spans="1:12" ht="15.75">
      <c r="A901" s="7" t="s">
        <v>385</v>
      </c>
      <c r="B901" s="27" t="s">
        <v>438</v>
      </c>
      <c r="C901" s="27" t="s">
        <v>28</v>
      </c>
      <c r="D901" s="27" t="s">
        <v>358</v>
      </c>
      <c r="E901" s="27" t="s">
        <v>386</v>
      </c>
      <c r="F901" s="27"/>
      <c r="G901" s="8">
        <f>G902</f>
        <v>988570</v>
      </c>
      <c r="H901" s="8">
        <f t="shared" ref="H901:I901" si="527">H902</f>
        <v>988570</v>
      </c>
      <c r="I901" s="8">
        <f t="shared" si="527"/>
        <v>988570</v>
      </c>
    </row>
    <row r="902" spans="1:12" ht="15.75">
      <c r="A902" s="19" t="s">
        <v>689</v>
      </c>
      <c r="B902" s="27" t="s">
        <v>438</v>
      </c>
      <c r="C902" s="27" t="s">
        <v>28</v>
      </c>
      <c r="D902" s="27" t="s">
        <v>358</v>
      </c>
      <c r="E902" s="27" t="s">
        <v>387</v>
      </c>
      <c r="F902" s="27"/>
      <c r="G902" s="8">
        <f>G903</f>
        <v>988570</v>
      </c>
      <c r="H902" s="8">
        <f t="shared" ref="H902:I902" si="528">H903</f>
        <v>988570</v>
      </c>
      <c r="I902" s="8">
        <f t="shared" si="528"/>
        <v>988570</v>
      </c>
    </row>
    <row r="903" spans="1:12" ht="15.75">
      <c r="A903" s="11" t="s">
        <v>620</v>
      </c>
      <c r="B903" s="28" t="s">
        <v>438</v>
      </c>
      <c r="C903" s="28" t="s">
        <v>28</v>
      </c>
      <c r="D903" s="28" t="s">
        <v>358</v>
      </c>
      <c r="E903" s="28" t="s">
        <v>387</v>
      </c>
      <c r="F903" s="28" t="s">
        <v>47</v>
      </c>
      <c r="G903" s="10">
        <v>988570</v>
      </c>
      <c r="H903" s="10">
        <v>988570</v>
      </c>
      <c r="I903" s="10">
        <v>988570</v>
      </c>
    </row>
    <row r="904" spans="1:12" ht="31.5">
      <c r="A904" s="5" t="s">
        <v>740</v>
      </c>
      <c r="B904" s="26" t="s">
        <v>443</v>
      </c>
      <c r="C904" s="26"/>
      <c r="D904" s="26"/>
      <c r="E904" s="26"/>
      <c r="F904" s="26"/>
      <c r="G904" s="6">
        <f>G905+G916</f>
        <v>5822930</v>
      </c>
      <c r="H904" s="6">
        <f t="shared" ref="H904:I904" si="529">H905+H916</f>
        <v>5807930</v>
      </c>
      <c r="I904" s="6">
        <f t="shared" si="529"/>
        <v>5807930</v>
      </c>
    </row>
    <row r="905" spans="1:12" ht="15.75">
      <c r="A905" s="5" t="s">
        <v>339</v>
      </c>
      <c r="B905" s="26" t="s">
        <v>443</v>
      </c>
      <c r="C905" s="26" t="s">
        <v>28</v>
      </c>
      <c r="D905" s="26" t="s">
        <v>10</v>
      </c>
      <c r="E905" s="26"/>
      <c r="F905" s="26"/>
      <c r="G905" s="6">
        <f>G906</f>
        <v>5812930</v>
      </c>
      <c r="H905" s="6">
        <f t="shared" ref="H905:I905" si="530">H906</f>
        <v>5797930</v>
      </c>
      <c r="I905" s="6">
        <f t="shared" si="530"/>
        <v>5797930</v>
      </c>
    </row>
    <row r="906" spans="1:12" ht="31.5">
      <c r="A906" s="5" t="s">
        <v>340</v>
      </c>
      <c r="B906" s="26" t="s">
        <v>443</v>
      </c>
      <c r="C906" s="26" t="s">
        <v>28</v>
      </c>
      <c r="D906" s="26" t="s">
        <v>211</v>
      </c>
      <c r="E906" s="26"/>
      <c r="F906" s="26"/>
      <c r="G906" s="6">
        <f>G907</f>
        <v>5812930</v>
      </c>
      <c r="H906" s="6">
        <f t="shared" ref="H906:I906" si="531">H907</f>
        <v>5797930</v>
      </c>
      <c r="I906" s="6">
        <f t="shared" si="531"/>
        <v>5797930</v>
      </c>
    </row>
    <row r="907" spans="1:12" ht="15.75">
      <c r="A907" s="7" t="s">
        <v>114</v>
      </c>
      <c r="B907" s="27" t="s">
        <v>443</v>
      </c>
      <c r="C907" s="27" t="s">
        <v>28</v>
      </c>
      <c r="D907" s="27" t="s">
        <v>211</v>
      </c>
      <c r="E907" s="27" t="s">
        <v>115</v>
      </c>
      <c r="F907" s="27"/>
      <c r="G907" s="8">
        <f>G908+G911+G913</f>
        <v>5812930</v>
      </c>
      <c r="H907" s="8">
        <f t="shared" ref="H907:I907" si="532">H908+H911+H913</f>
        <v>5797930</v>
      </c>
      <c r="I907" s="8">
        <f t="shared" si="532"/>
        <v>5797930</v>
      </c>
    </row>
    <row r="908" spans="1:12" ht="31.5">
      <c r="A908" s="7" t="s">
        <v>444</v>
      </c>
      <c r="B908" s="27" t="s">
        <v>443</v>
      </c>
      <c r="C908" s="27" t="s">
        <v>28</v>
      </c>
      <c r="D908" s="27" t="s">
        <v>211</v>
      </c>
      <c r="E908" s="27" t="s">
        <v>445</v>
      </c>
      <c r="F908" s="27"/>
      <c r="G908" s="8">
        <f>G909+G910</f>
        <v>3174930</v>
      </c>
      <c r="H908" s="8">
        <f t="shared" ref="H908:I908" si="533">H909+H910</f>
        <v>3159930</v>
      </c>
      <c r="I908" s="8">
        <f t="shared" si="533"/>
        <v>3159930</v>
      </c>
    </row>
    <row r="909" spans="1:12" ht="47.25">
      <c r="A909" s="9" t="s">
        <v>607</v>
      </c>
      <c r="B909" s="28" t="s">
        <v>443</v>
      </c>
      <c r="C909" s="28" t="s">
        <v>28</v>
      </c>
      <c r="D909" s="28" t="s">
        <v>211</v>
      </c>
      <c r="E909" s="28" t="s">
        <v>445</v>
      </c>
      <c r="F909" s="28" t="s">
        <v>21</v>
      </c>
      <c r="G909" s="10">
        <v>3034800</v>
      </c>
      <c r="H909" s="10">
        <v>3034800</v>
      </c>
      <c r="I909" s="10">
        <v>3034800</v>
      </c>
    </row>
    <row r="910" spans="1:12" ht="15.75">
      <c r="A910" s="11" t="s">
        <v>618</v>
      </c>
      <c r="B910" s="28" t="s">
        <v>443</v>
      </c>
      <c r="C910" s="28" t="s">
        <v>28</v>
      </c>
      <c r="D910" s="28" t="s">
        <v>211</v>
      </c>
      <c r="E910" s="28" t="s">
        <v>445</v>
      </c>
      <c r="F910" s="28" t="s">
        <v>22</v>
      </c>
      <c r="G910" s="10">
        <v>140130</v>
      </c>
      <c r="H910" s="10">
        <v>125130</v>
      </c>
      <c r="I910" s="10">
        <v>125130</v>
      </c>
    </row>
    <row r="911" spans="1:12" ht="15.75">
      <c r="A911" s="7" t="s">
        <v>446</v>
      </c>
      <c r="B911" s="27" t="s">
        <v>443</v>
      </c>
      <c r="C911" s="27" t="s">
        <v>28</v>
      </c>
      <c r="D911" s="27" t="s">
        <v>211</v>
      </c>
      <c r="E911" s="27" t="s">
        <v>447</v>
      </c>
      <c r="F911" s="27"/>
      <c r="G911" s="8">
        <f>G912</f>
        <v>2637000</v>
      </c>
      <c r="H911" s="8">
        <f t="shared" ref="H911:I911" si="534">H912</f>
        <v>2637000</v>
      </c>
      <c r="I911" s="8">
        <f t="shared" si="534"/>
        <v>2637000</v>
      </c>
    </row>
    <row r="912" spans="1:12" ht="47.25">
      <c r="A912" s="9" t="s">
        <v>607</v>
      </c>
      <c r="B912" s="28" t="s">
        <v>443</v>
      </c>
      <c r="C912" s="28" t="s">
        <v>28</v>
      </c>
      <c r="D912" s="28" t="s">
        <v>211</v>
      </c>
      <c r="E912" s="28" t="s">
        <v>447</v>
      </c>
      <c r="F912" s="28" t="s">
        <v>21</v>
      </c>
      <c r="G912" s="10">
        <v>2637000</v>
      </c>
      <c r="H912" s="10">
        <v>2637000</v>
      </c>
      <c r="I912" s="10">
        <v>2637000</v>
      </c>
    </row>
    <row r="913" spans="1:9" ht="15.75">
      <c r="A913" s="7" t="s">
        <v>118</v>
      </c>
      <c r="B913" s="27" t="s">
        <v>443</v>
      </c>
      <c r="C913" s="27" t="s">
        <v>28</v>
      </c>
      <c r="D913" s="27" t="s">
        <v>211</v>
      </c>
      <c r="E913" s="27" t="s">
        <v>119</v>
      </c>
      <c r="F913" s="27"/>
      <c r="G913" s="8">
        <f>G914</f>
        <v>1000</v>
      </c>
      <c r="H913" s="8">
        <f t="shared" ref="H913:I913" si="535">H914</f>
        <v>1000</v>
      </c>
      <c r="I913" s="8">
        <f t="shared" si="535"/>
        <v>1000</v>
      </c>
    </row>
    <row r="914" spans="1:9" ht="31.5">
      <c r="A914" s="7" t="s">
        <v>444</v>
      </c>
      <c r="B914" s="27" t="s">
        <v>443</v>
      </c>
      <c r="C914" s="27" t="s">
        <v>28</v>
      </c>
      <c r="D914" s="27" t="s">
        <v>211</v>
      </c>
      <c r="E914" s="27" t="s">
        <v>448</v>
      </c>
      <c r="F914" s="27"/>
      <c r="G914" s="8">
        <f>G915</f>
        <v>1000</v>
      </c>
      <c r="H914" s="8">
        <f t="shared" ref="H914:I914" si="536">H915</f>
        <v>1000</v>
      </c>
      <c r="I914" s="8">
        <f t="shared" si="536"/>
        <v>1000</v>
      </c>
    </row>
    <row r="915" spans="1:9" ht="15.75">
      <c r="A915" s="11" t="s">
        <v>610</v>
      </c>
      <c r="B915" s="28" t="s">
        <v>443</v>
      </c>
      <c r="C915" s="28" t="s">
        <v>28</v>
      </c>
      <c r="D915" s="28" t="s">
        <v>211</v>
      </c>
      <c r="E915" s="28" t="s">
        <v>448</v>
      </c>
      <c r="F915" s="28" t="s">
        <v>23</v>
      </c>
      <c r="G915" s="10">
        <v>1000</v>
      </c>
      <c r="H915" s="10">
        <v>1000</v>
      </c>
      <c r="I915" s="10">
        <v>1000</v>
      </c>
    </row>
    <row r="916" spans="1:9" ht="15.75">
      <c r="A916" s="5" t="s">
        <v>359</v>
      </c>
      <c r="B916" s="26" t="s">
        <v>443</v>
      </c>
      <c r="C916" s="26" t="s">
        <v>28</v>
      </c>
      <c r="D916" s="26" t="s">
        <v>358</v>
      </c>
      <c r="E916" s="26"/>
      <c r="F916" s="26"/>
      <c r="G916" s="6">
        <f>G917</f>
        <v>10000</v>
      </c>
      <c r="H916" s="6">
        <f t="shared" ref="H916:I916" si="537">H917</f>
        <v>10000</v>
      </c>
      <c r="I916" s="6">
        <f t="shared" si="537"/>
        <v>10000</v>
      </c>
    </row>
    <row r="917" spans="1:9" ht="15.75">
      <c r="A917" s="7" t="s">
        <v>114</v>
      </c>
      <c r="B917" s="27" t="s">
        <v>443</v>
      </c>
      <c r="C917" s="27" t="s">
        <v>28</v>
      </c>
      <c r="D917" s="27" t="s">
        <v>358</v>
      </c>
      <c r="E917" s="27" t="s">
        <v>115</v>
      </c>
      <c r="F917" s="27"/>
      <c r="G917" s="8">
        <f>G918</f>
        <v>10000</v>
      </c>
      <c r="H917" s="8">
        <f t="shared" ref="H917:I917" si="538">H918</f>
        <v>10000</v>
      </c>
      <c r="I917" s="8">
        <f t="shared" si="538"/>
        <v>10000</v>
      </c>
    </row>
    <row r="918" spans="1:9" ht="15.75">
      <c r="A918" s="7" t="s">
        <v>354</v>
      </c>
      <c r="B918" s="27" t="s">
        <v>443</v>
      </c>
      <c r="C918" s="27" t="s">
        <v>28</v>
      </c>
      <c r="D918" s="27" t="s">
        <v>358</v>
      </c>
      <c r="E918" s="27" t="s">
        <v>355</v>
      </c>
      <c r="F918" s="27"/>
      <c r="G918" s="8">
        <f>G919</f>
        <v>10000</v>
      </c>
      <c r="H918" s="8">
        <f t="shared" ref="H918:I918" si="539">H919</f>
        <v>10000</v>
      </c>
      <c r="I918" s="8">
        <f t="shared" si="539"/>
        <v>10000</v>
      </c>
    </row>
    <row r="919" spans="1:9" ht="15.75">
      <c r="A919" s="7" t="s">
        <v>449</v>
      </c>
      <c r="B919" s="27" t="s">
        <v>443</v>
      </c>
      <c r="C919" s="27" t="s">
        <v>28</v>
      </c>
      <c r="D919" s="27" t="s">
        <v>358</v>
      </c>
      <c r="E919" s="27" t="s">
        <v>450</v>
      </c>
      <c r="F919" s="27"/>
      <c r="G919" s="8">
        <f>G920</f>
        <v>10000</v>
      </c>
      <c r="H919" s="8">
        <f t="shared" ref="H919:I919" si="540">H920</f>
        <v>10000</v>
      </c>
      <c r="I919" s="8">
        <f t="shared" si="540"/>
        <v>10000</v>
      </c>
    </row>
    <row r="920" spans="1:9" ht="15.75">
      <c r="A920" s="11" t="s">
        <v>451</v>
      </c>
      <c r="B920" s="28" t="s">
        <v>443</v>
      </c>
      <c r="C920" s="28" t="s">
        <v>28</v>
      </c>
      <c r="D920" s="28" t="s">
        <v>358</v>
      </c>
      <c r="E920" s="28" t="s">
        <v>450</v>
      </c>
      <c r="F920" s="28" t="s">
        <v>23</v>
      </c>
      <c r="G920" s="10">
        <v>10000</v>
      </c>
      <c r="H920" s="10">
        <v>10000</v>
      </c>
      <c r="I920" s="10">
        <v>10000</v>
      </c>
    </row>
    <row r="921" spans="1:9" ht="31.5">
      <c r="A921" s="5" t="s">
        <v>453</v>
      </c>
      <c r="B921" s="26" t="s">
        <v>452</v>
      </c>
      <c r="C921" s="26"/>
      <c r="D921" s="26"/>
      <c r="E921" s="26"/>
      <c r="F921" s="26"/>
      <c r="G921" s="6">
        <f>G922+G939+G946</f>
        <v>56439528.480000004</v>
      </c>
      <c r="H921" s="6">
        <f t="shared" ref="H921:I921" si="541">H922+H939+H946</f>
        <v>18926970</v>
      </c>
      <c r="I921" s="6">
        <f t="shared" si="541"/>
        <v>18926970</v>
      </c>
    </row>
    <row r="922" spans="1:9" ht="15.75">
      <c r="A922" s="5" t="s">
        <v>339</v>
      </c>
      <c r="B922" s="26" t="s">
        <v>452</v>
      </c>
      <c r="C922" s="26" t="s">
        <v>28</v>
      </c>
      <c r="D922" s="26" t="s">
        <v>10</v>
      </c>
      <c r="E922" s="26"/>
      <c r="F922" s="26"/>
      <c r="G922" s="6">
        <f>G923</f>
        <v>25924971.800000001</v>
      </c>
      <c r="H922" s="6">
        <f t="shared" ref="H922:I922" si="542">H923</f>
        <v>18926970</v>
      </c>
      <c r="I922" s="6">
        <f t="shared" si="542"/>
        <v>18926970</v>
      </c>
    </row>
    <row r="923" spans="1:9" ht="15.75">
      <c r="A923" s="5" t="s">
        <v>359</v>
      </c>
      <c r="B923" s="26" t="s">
        <v>452</v>
      </c>
      <c r="C923" s="26" t="s">
        <v>28</v>
      </c>
      <c r="D923" s="26" t="s">
        <v>358</v>
      </c>
      <c r="E923" s="26"/>
      <c r="F923" s="26"/>
      <c r="G923" s="6">
        <f>G924</f>
        <v>25924971.800000001</v>
      </c>
      <c r="H923" s="6">
        <f t="shared" ref="H923:I923" si="543">H924</f>
        <v>18926970</v>
      </c>
      <c r="I923" s="6">
        <f t="shared" si="543"/>
        <v>18926970</v>
      </c>
    </row>
    <row r="924" spans="1:9" ht="31.5">
      <c r="A924" s="7" t="s">
        <v>648</v>
      </c>
      <c r="B924" s="27" t="s">
        <v>452</v>
      </c>
      <c r="C924" s="27" t="s">
        <v>28</v>
      </c>
      <c r="D924" s="27" t="s">
        <v>358</v>
      </c>
      <c r="E924" s="27" t="s">
        <v>454</v>
      </c>
      <c r="F924" s="27"/>
      <c r="G924" s="8">
        <f>G925</f>
        <v>25924971.800000001</v>
      </c>
      <c r="H924" s="8">
        <f t="shared" ref="H924:I924" si="544">H925</f>
        <v>18926970</v>
      </c>
      <c r="I924" s="8">
        <f t="shared" si="544"/>
        <v>18926970</v>
      </c>
    </row>
    <row r="925" spans="1:9" ht="15.75">
      <c r="A925" s="7" t="s">
        <v>15</v>
      </c>
      <c r="B925" s="27" t="s">
        <v>452</v>
      </c>
      <c r="C925" s="27" t="s">
        <v>28</v>
      </c>
      <c r="D925" s="27" t="s">
        <v>358</v>
      </c>
      <c r="E925" s="27" t="s">
        <v>455</v>
      </c>
      <c r="F925" s="27"/>
      <c r="G925" s="8">
        <f>G926+G932</f>
        <v>25924971.800000001</v>
      </c>
      <c r="H925" s="8">
        <f t="shared" ref="H925:I925" si="545">H926+H932</f>
        <v>18926970</v>
      </c>
      <c r="I925" s="8">
        <f t="shared" si="545"/>
        <v>18926970</v>
      </c>
    </row>
    <row r="926" spans="1:9" ht="31.5">
      <c r="A926" s="7" t="s">
        <v>649</v>
      </c>
      <c r="B926" s="27" t="s">
        <v>452</v>
      </c>
      <c r="C926" s="27" t="s">
        <v>28</v>
      </c>
      <c r="D926" s="27" t="s">
        <v>358</v>
      </c>
      <c r="E926" s="27" t="s">
        <v>456</v>
      </c>
      <c r="F926" s="27"/>
      <c r="G926" s="8">
        <f>G927+G930</f>
        <v>18981910</v>
      </c>
      <c r="H926" s="8">
        <f t="shared" ref="H926:I926" si="546">H927+H930</f>
        <v>18926970</v>
      </c>
      <c r="I926" s="8">
        <f t="shared" si="546"/>
        <v>18926970</v>
      </c>
    </row>
    <row r="927" spans="1:9" ht="15.75">
      <c r="A927" s="7" t="s">
        <v>116</v>
      </c>
      <c r="B927" s="27" t="s">
        <v>452</v>
      </c>
      <c r="C927" s="27" t="s">
        <v>28</v>
      </c>
      <c r="D927" s="27" t="s">
        <v>358</v>
      </c>
      <c r="E927" s="27" t="s">
        <v>457</v>
      </c>
      <c r="F927" s="27"/>
      <c r="G927" s="8">
        <f>G928+G929</f>
        <v>18796110</v>
      </c>
      <c r="H927" s="8">
        <f t="shared" ref="H927:I927" si="547">H928+H929</f>
        <v>18741170</v>
      </c>
      <c r="I927" s="8">
        <f t="shared" si="547"/>
        <v>18741170</v>
      </c>
    </row>
    <row r="928" spans="1:9" ht="47.25">
      <c r="A928" s="11" t="s">
        <v>607</v>
      </c>
      <c r="B928" s="28" t="s">
        <v>452</v>
      </c>
      <c r="C928" s="28" t="s">
        <v>28</v>
      </c>
      <c r="D928" s="28" t="s">
        <v>358</v>
      </c>
      <c r="E928" s="28" t="s">
        <v>457</v>
      </c>
      <c r="F928" s="28" t="s">
        <v>21</v>
      </c>
      <c r="G928" s="10">
        <v>17639400</v>
      </c>
      <c r="H928" s="10">
        <v>17639400</v>
      </c>
      <c r="I928" s="10">
        <v>17639400</v>
      </c>
    </row>
    <row r="929" spans="1:12" ht="15.75">
      <c r="A929" s="11" t="s">
        <v>618</v>
      </c>
      <c r="B929" s="28" t="s">
        <v>452</v>
      </c>
      <c r="C929" s="28" t="s">
        <v>28</v>
      </c>
      <c r="D929" s="28" t="s">
        <v>358</v>
      </c>
      <c r="E929" s="28" t="s">
        <v>457</v>
      </c>
      <c r="F929" s="28" t="s">
        <v>22</v>
      </c>
      <c r="G929" s="10">
        <v>1156710</v>
      </c>
      <c r="H929" s="10">
        <v>1101770</v>
      </c>
      <c r="I929" s="10">
        <v>1101770</v>
      </c>
    </row>
    <row r="930" spans="1:12" ht="15.75">
      <c r="A930" s="7" t="s">
        <v>116</v>
      </c>
      <c r="B930" s="27" t="s">
        <v>452</v>
      </c>
      <c r="C930" s="27" t="s">
        <v>28</v>
      </c>
      <c r="D930" s="27" t="s">
        <v>358</v>
      </c>
      <c r="E930" s="27" t="s">
        <v>458</v>
      </c>
      <c r="F930" s="27"/>
      <c r="G930" s="8">
        <f>G931</f>
        <v>185800</v>
      </c>
      <c r="H930" s="8">
        <f t="shared" ref="H930:I930" si="548">H931</f>
        <v>185800</v>
      </c>
      <c r="I930" s="8">
        <f t="shared" si="548"/>
        <v>185800</v>
      </c>
    </row>
    <row r="931" spans="1:12" ht="15.75">
      <c r="A931" s="11" t="s">
        <v>610</v>
      </c>
      <c r="B931" s="28" t="s">
        <v>452</v>
      </c>
      <c r="C931" s="28" t="s">
        <v>28</v>
      </c>
      <c r="D931" s="28" t="s">
        <v>358</v>
      </c>
      <c r="E931" s="28" t="s">
        <v>458</v>
      </c>
      <c r="F931" s="28" t="s">
        <v>23</v>
      </c>
      <c r="G931" s="10">
        <v>185800</v>
      </c>
      <c r="H931" s="10">
        <v>185800</v>
      </c>
      <c r="I931" s="10">
        <v>185800</v>
      </c>
    </row>
    <row r="932" spans="1:12" ht="31.5">
      <c r="A932" s="7" t="s">
        <v>459</v>
      </c>
      <c r="B932" s="27" t="s">
        <v>452</v>
      </c>
      <c r="C932" s="27" t="s">
        <v>28</v>
      </c>
      <c r="D932" s="27" t="s">
        <v>358</v>
      </c>
      <c r="E932" s="27" t="s">
        <v>460</v>
      </c>
      <c r="F932" s="27"/>
      <c r="G932" s="8">
        <f>G933+G936</f>
        <v>6943061.8000000007</v>
      </c>
      <c r="H932" s="8">
        <f t="shared" ref="H932:I932" si="549">H933+H936</f>
        <v>0</v>
      </c>
      <c r="I932" s="8">
        <f t="shared" si="549"/>
        <v>0</v>
      </c>
    </row>
    <row r="933" spans="1:12" ht="31.5">
      <c r="A933" s="7" t="s">
        <v>461</v>
      </c>
      <c r="B933" s="27" t="s">
        <v>452</v>
      </c>
      <c r="C933" s="27" t="s">
        <v>28</v>
      </c>
      <c r="D933" s="27" t="s">
        <v>358</v>
      </c>
      <c r="E933" s="27" t="s">
        <v>462</v>
      </c>
      <c r="F933" s="27"/>
      <c r="G933" s="8">
        <f>G934+G935</f>
        <v>502543.74</v>
      </c>
      <c r="H933" s="8">
        <f t="shared" ref="H933:I933" si="550">H934+H935</f>
        <v>0</v>
      </c>
      <c r="I933" s="8">
        <f t="shared" si="550"/>
        <v>0</v>
      </c>
    </row>
    <row r="934" spans="1:12" ht="15.75">
      <c r="A934" s="11" t="s">
        <v>618</v>
      </c>
      <c r="B934" s="28" t="s">
        <v>452</v>
      </c>
      <c r="C934" s="28" t="s">
        <v>28</v>
      </c>
      <c r="D934" s="28" t="s">
        <v>358</v>
      </c>
      <c r="E934" s="28" t="s">
        <v>462</v>
      </c>
      <c r="F934" s="28" t="s">
        <v>22</v>
      </c>
      <c r="G934" s="10">
        <v>449023.33</v>
      </c>
      <c r="H934" s="10">
        <v>0</v>
      </c>
      <c r="I934" s="10">
        <v>0</v>
      </c>
    </row>
    <row r="935" spans="1:12" s="70" customFormat="1" ht="15.75">
      <c r="A935" s="11" t="s">
        <v>610</v>
      </c>
      <c r="B935" s="28" t="s">
        <v>452</v>
      </c>
      <c r="C935" s="28" t="s">
        <v>28</v>
      </c>
      <c r="D935" s="28" t="s">
        <v>358</v>
      </c>
      <c r="E935" s="28" t="s">
        <v>462</v>
      </c>
      <c r="F935" s="28">
        <v>800</v>
      </c>
      <c r="G935" s="10">
        <v>53520.41</v>
      </c>
      <c r="H935" s="10">
        <v>0</v>
      </c>
      <c r="I935" s="10">
        <v>0</v>
      </c>
      <c r="J935" s="32"/>
      <c r="K935" s="32"/>
      <c r="L935" s="32"/>
    </row>
    <row r="936" spans="1:12" ht="15.75">
      <c r="A936" s="7" t="s">
        <v>449</v>
      </c>
      <c r="B936" s="27" t="s">
        <v>452</v>
      </c>
      <c r="C936" s="27" t="s">
        <v>28</v>
      </c>
      <c r="D936" s="27" t="s">
        <v>358</v>
      </c>
      <c r="E936" s="27" t="s">
        <v>463</v>
      </c>
      <c r="F936" s="27"/>
      <c r="G936" s="8">
        <f>G937+G938</f>
        <v>6440518.0600000005</v>
      </c>
      <c r="H936" s="8">
        <f t="shared" ref="H936:I936" si="551">H937+H938</f>
        <v>0</v>
      </c>
      <c r="I936" s="8">
        <f t="shared" si="551"/>
        <v>0</v>
      </c>
    </row>
    <row r="937" spans="1:12" ht="15.75">
      <c r="A937" s="11" t="s">
        <v>618</v>
      </c>
      <c r="B937" s="28" t="s">
        <v>452</v>
      </c>
      <c r="C937" s="28" t="s">
        <v>28</v>
      </c>
      <c r="D937" s="28" t="s">
        <v>358</v>
      </c>
      <c r="E937" s="28" t="s">
        <v>463</v>
      </c>
      <c r="F937" s="28" t="s">
        <v>22</v>
      </c>
      <c r="G937" s="10">
        <v>6435631.8300000001</v>
      </c>
      <c r="H937" s="10">
        <v>0</v>
      </c>
      <c r="I937" s="10">
        <v>0</v>
      </c>
    </row>
    <row r="938" spans="1:12" s="70" customFormat="1" ht="15.75">
      <c r="A938" s="11" t="s">
        <v>610</v>
      </c>
      <c r="B938" s="28" t="s">
        <v>452</v>
      </c>
      <c r="C938" s="28" t="s">
        <v>28</v>
      </c>
      <c r="D938" s="28" t="s">
        <v>358</v>
      </c>
      <c r="E938" s="28" t="s">
        <v>463</v>
      </c>
      <c r="F938" s="28">
        <v>800</v>
      </c>
      <c r="G938" s="10">
        <v>4886.2299999999996</v>
      </c>
      <c r="H938" s="10">
        <v>0</v>
      </c>
      <c r="I938" s="10">
        <v>0</v>
      </c>
      <c r="J938" s="32"/>
      <c r="K938" s="32"/>
      <c r="L938" s="32"/>
    </row>
    <row r="939" spans="1:12" ht="15.75">
      <c r="A939" s="5" t="s">
        <v>149</v>
      </c>
      <c r="B939" s="26" t="s">
        <v>452</v>
      </c>
      <c r="C939" s="26" t="s">
        <v>133</v>
      </c>
      <c r="D939" s="26" t="s">
        <v>10</v>
      </c>
      <c r="E939" s="26"/>
      <c r="F939" s="26"/>
      <c r="G939" s="6">
        <f t="shared" ref="G939:G944" si="552">G940</f>
        <v>882663.88</v>
      </c>
      <c r="H939" s="6">
        <f t="shared" ref="H939:I939" si="553">H940</f>
        <v>0</v>
      </c>
      <c r="I939" s="6">
        <f t="shared" si="553"/>
        <v>0</v>
      </c>
    </row>
    <row r="940" spans="1:12" ht="15.75">
      <c r="A940" s="5" t="s">
        <v>430</v>
      </c>
      <c r="B940" s="26" t="s">
        <v>452</v>
      </c>
      <c r="C940" s="26" t="s">
        <v>133</v>
      </c>
      <c r="D940" s="26" t="s">
        <v>429</v>
      </c>
      <c r="E940" s="26"/>
      <c r="F940" s="26"/>
      <c r="G940" s="6">
        <f t="shared" si="552"/>
        <v>882663.88</v>
      </c>
      <c r="H940" s="6">
        <f t="shared" ref="H940:I940" si="554">H941</f>
        <v>0</v>
      </c>
      <c r="I940" s="6">
        <f t="shared" si="554"/>
        <v>0</v>
      </c>
    </row>
    <row r="941" spans="1:12" ht="31.5">
      <c r="A941" s="7" t="s">
        <v>648</v>
      </c>
      <c r="B941" s="27" t="s">
        <v>452</v>
      </c>
      <c r="C941" s="27" t="s">
        <v>133</v>
      </c>
      <c r="D941" s="27" t="s">
        <v>429</v>
      </c>
      <c r="E941" s="27" t="s">
        <v>454</v>
      </c>
      <c r="F941" s="27"/>
      <c r="G941" s="8">
        <f t="shared" si="552"/>
        <v>882663.88</v>
      </c>
      <c r="H941" s="8">
        <f t="shared" ref="H941:I941" si="555">H942</f>
        <v>0</v>
      </c>
      <c r="I941" s="8">
        <f t="shared" si="555"/>
        <v>0</v>
      </c>
    </row>
    <row r="942" spans="1:12" ht="15.75">
      <c r="A942" s="7" t="s">
        <v>15</v>
      </c>
      <c r="B942" s="27" t="s">
        <v>452</v>
      </c>
      <c r="C942" s="27" t="s">
        <v>133</v>
      </c>
      <c r="D942" s="27" t="s">
        <v>429</v>
      </c>
      <c r="E942" s="27" t="s">
        <v>455</v>
      </c>
      <c r="F942" s="27"/>
      <c r="G942" s="8">
        <f t="shared" si="552"/>
        <v>882663.88</v>
      </c>
      <c r="H942" s="8">
        <f t="shared" ref="H942:I942" si="556">H943</f>
        <v>0</v>
      </c>
      <c r="I942" s="8">
        <f t="shared" si="556"/>
        <v>0</v>
      </c>
    </row>
    <row r="943" spans="1:12" ht="31.5">
      <c r="A943" s="7" t="s">
        <v>459</v>
      </c>
      <c r="B943" s="27" t="s">
        <v>452</v>
      </c>
      <c r="C943" s="27" t="s">
        <v>133</v>
      </c>
      <c r="D943" s="27" t="s">
        <v>429</v>
      </c>
      <c r="E943" s="27" t="s">
        <v>460</v>
      </c>
      <c r="F943" s="27"/>
      <c r="G943" s="8">
        <f t="shared" si="552"/>
        <v>882663.88</v>
      </c>
      <c r="H943" s="8">
        <f>H944</f>
        <v>0</v>
      </c>
      <c r="I943" s="8">
        <f>I944</f>
        <v>0</v>
      </c>
    </row>
    <row r="944" spans="1:12" ht="15.75">
      <c r="A944" s="7" t="s">
        <v>464</v>
      </c>
      <c r="B944" s="27" t="s">
        <v>452</v>
      </c>
      <c r="C944" s="27" t="s">
        <v>133</v>
      </c>
      <c r="D944" s="27" t="s">
        <v>429</v>
      </c>
      <c r="E944" s="27" t="s">
        <v>465</v>
      </c>
      <c r="F944" s="27"/>
      <c r="G944" s="8">
        <f t="shared" si="552"/>
        <v>882663.88</v>
      </c>
      <c r="H944" s="8">
        <f t="shared" ref="H944:I944" si="557">H945</f>
        <v>0</v>
      </c>
      <c r="I944" s="8">
        <f t="shared" si="557"/>
        <v>0</v>
      </c>
    </row>
    <row r="945" spans="1:12" ht="15.75">
      <c r="A945" s="11" t="s">
        <v>618</v>
      </c>
      <c r="B945" s="28" t="s">
        <v>452</v>
      </c>
      <c r="C945" s="28" t="s">
        <v>133</v>
      </c>
      <c r="D945" s="28" t="s">
        <v>429</v>
      </c>
      <c r="E945" s="28" t="s">
        <v>465</v>
      </c>
      <c r="F945" s="28" t="s">
        <v>22</v>
      </c>
      <c r="G945" s="10">
        <v>882663.88</v>
      </c>
      <c r="H945" s="10">
        <v>0</v>
      </c>
      <c r="I945" s="10">
        <v>0</v>
      </c>
    </row>
    <row r="946" spans="1:12" s="70" customFormat="1" ht="15.75">
      <c r="A946" s="5" t="s">
        <v>521</v>
      </c>
      <c r="B946" s="26">
        <v>304</v>
      </c>
      <c r="C946" s="26" t="s">
        <v>336</v>
      </c>
      <c r="D946" s="26" t="s">
        <v>10</v>
      </c>
      <c r="E946" s="26"/>
      <c r="F946" s="26"/>
      <c r="G946" s="6">
        <f>G947</f>
        <v>29631892.800000001</v>
      </c>
      <c r="H946" s="6">
        <f t="shared" ref="H946:I946" si="558">H947</f>
        <v>0</v>
      </c>
      <c r="I946" s="6">
        <f t="shared" si="558"/>
        <v>0</v>
      </c>
      <c r="J946" s="32"/>
      <c r="K946" s="32"/>
      <c r="L946" s="32"/>
    </row>
    <row r="947" spans="1:12" s="70" customFormat="1" ht="15.75">
      <c r="A947" s="5" t="s">
        <v>522</v>
      </c>
      <c r="B947" s="26">
        <v>304</v>
      </c>
      <c r="C947" s="26" t="s">
        <v>336</v>
      </c>
      <c r="D947" s="26" t="s">
        <v>28</v>
      </c>
      <c r="E947" s="26"/>
      <c r="F947" s="26"/>
      <c r="G947" s="6">
        <f>G948</f>
        <v>29631892.800000001</v>
      </c>
      <c r="H947" s="6">
        <f t="shared" ref="H947:I950" si="559">H948</f>
        <v>0</v>
      </c>
      <c r="I947" s="6">
        <f t="shared" si="559"/>
        <v>0</v>
      </c>
      <c r="J947" s="32"/>
      <c r="K947" s="32"/>
      <c r="L947" s="32"/>
    </row>
    <row r="948" spans="1:12" s="70" customFormat="1" ht="31.5">
      <c r="A948" s="7" t="s">
        <v>669</v>
      </c>
      <c r="B948" s="27">
        <v>304</v>
      </c>
      <c r="C948" s="27" t="s">
        <v>336</v>
      </c>
      <c r="D948" s="27" t="s">
        <v>28</v>
      </c>
      <c r="E948" s="27" t="s">
        <v>523</v>
      </c>
      <c r="F948" s="27"/>
      <c r="G948" s="8">
        <f>G949</f>
        <v>29631892.800000001</v>
      </c>
      <c r="H948" s="8">
        <f t="shared" si="559"/>
        <v>0</v>
      </c>
      <c r="I948" s="8">
        <f t="shared" si="559"/>
        <v>0</v>
      </c>
      <c r="J948" s="32"/>
      <c r="K948" s="32"/>
      <c r="L948" s="32"/>
    </row>
    <row r="949" spans="1:12" s="70" customFormat="1" ht="15.75">
      <c r="A949" s="7" t="s">
        <v>106</v>
      </c>
      <c r="B949" s="27">
        <v>304</v>
      </c>
      <c r="C949" s="27" t="s">
        <v>336</v>
      </c>
      <c r="D949" s="27" t="s">
        <v>28</v>
      </c>
      <c r="E949" s="27" t="s">
        <v>524</v>
      </c>
      <c r="F949" s="27"/>
      <c r="G949" s="8">
        <f>G950</f>
        <v>29631892.800000001</v>
      </c>
      <c r="H949" s="8">
        <f t="shared" si="559"/>
        <v>0</v>
      </c>
      <c r="I949" s="8">
        <f t="shared" si="559"/>
        <v>0</v>
      </c>
      <c r="J949" s="32"/>
      <c r="K949" s="32"/>
      <c r="L949" s="32"/>
    </row>
    <row r="950" spans="1:12" s="70" customFormat="1" ht="31.5">
      <c r="A950" s="7" t="s">
        <v>525</v>
      </c>
      <c r="B950" s="27">
        <v>304</v>
      </c>
      <c r="C950" s="27" t="s">
        <v>336</v>
      </c>
      <c r="D950" s="27" t="s">
        <v>28</v>
      </c>
      <c r="E950" s="27" t="s">
        <v>526</v>
      </c>
      <c r="F950" s="27"/>
      <c r="G950" s="8">
        <f>G951</f>
        <v>29631892.800000001</v>
      </c>
      <c r="H950" s="8">
        <f t="shared" si="559"/>
        <v>0</v>
      </c>
      <c r="I950" s="8">
        <f t="shared" si="559"/>
        <v>0</v>
      </c>
      <c r="J950" s="32"/>
      <c r="K950" s="32"/>
      <c r="L950" s="32"/>
    </row>
    <row r="951" spans="1:12" s="70" customFormat="1" ht="31.5">
      <c r="A951" s="7" t="s">
        <v>527</v>
      </c>
      <c r="B951" s="27">
        <v>304</v>
      </c>
      <c r="C951" s="27" t="s">
        <v>336</v>
      </c>
      <c r="D951" s="27" t="s">
        <v>28</v>
      </c>
      <c r="E951" s="27" t="s">
        <v>528</v>
      </c>
      <c r="F951" s="27"/>
      <c r="G951" s="8">
        <f>G952+G953+G954</f>
        <v>29631892.800000001</v>
      </c>
      <c r="H951" s="8">
        <f t="shared" ref="H951:I951" si="560">H952+H953+H954</f>
        <v>0</v>
      </c>
      <c r="I951" s="8">
        <f t="shared" si="560"/>
        <v>0</v>
      </c>
      <c r="J951" s="32"/>
      <c r="K951" s="32"/>
      <c r="L951" s="32"/>
    </row>
    <row r="952" spans="1:12" s="70" customFormat="1" ht="15.75">
      <c r="A952" s="11" t="s">
        <v>618</v>
      </c>
      <c r="B952" s="28">
        <v>304</v>
      </c>
      <c r="C952" s="28" t="s">
        <v>336</v>
      </c>
      <c r="D952" s="28" t="s">
        <v>28</v>
      </c>
      <c r="E952" s="28" t="s">
        <v>528</v>
      </c>
      <c r="F952" s="28" t="s">
        <v>22</v>
      </c>
      <c r="G952" s="10">
        <v>24263431.800000001</v>
      </c>
      <c r="H952" s="10">
        <v>0</v>
      </c>
      <c r="I952" s="10">
        <v>0</v>
      </c>
      <c r="J952" s="32"/>
      <c r="K952" s="32"/>
      <c r="L952" s="32"/>
    </row>
    <row r="953" spans="1:12" s="70" customFormat="1" ht="15.75">
      <c r="A953" s="11" t="s">
        <v>627</v>
      </c>
      <c r="B953" s="28">
        <v>304</v>
      </c>
      <c r="C953" s="28" t="s">
        <v>336</v>
      </c>
      <c r="D953" s="28" t="s">
        <v>28</v>
      </c>
      <c r="E953" s="28" t="s">
        <v>528</v>
      </c>
      <c r="F953" s="28">
        <v>400</v>
      </c>
      <c r="G953" s="10">
        <v>3729200</v>
      </c>
      <c r="H953" s="10">
        <v>0</v>
      </c>
      <c r="I953" s="10">
        <v>0</v>
      </c>
      <c r="J953" s="32"/>
      <c r="K953" s="32"/>
      <c r="L953" s="32"/>
    </row>
    <row r="954" spans="1:12" s="70" customFormat="1" ht="15.75">
      <c r="A954" s="11" t="s">
        <v>610</v>
      </c>
      <c r="B954" s="28">
        <v>304</v>
      </c>
      <c r="C954" s="28" t="s">
        <v>336</v>
      </c>
      <c r="D954" s="28" t="s">
        <v>28</v>
      </c>
      <c r="E954" s="28" t="s">
        <v>528</v>
      </c>
      <c r="F954" s="28">
        <v>800</v>
      </c>
      <c r="G954" s="10">
        <v>1639261</v>
      </c>
      <c r="H954" s="10">
        <v>0</v>
      </c>
      <c r="I954" s="10">
        <v>0</v>
      </c>
      <c r="J954" s="32"/>
      <c r="K954" s="32"/>
      <c r="L954" s="32"/>
    </row>
    <row r="955" spans="1:12" ht="31.5">
      <c r="A955" s="5" t="s">
        <v>467</v>
      </c>
      <c r="B955" s="26" t="s">
        <v>466</v>
      </c>
      <c r="C955" s="26"/>
      <c r="D955" s="26"/>
      <c r="E955" s="26"/>
      <c r="F955" s="26"/>
      <c r="G955" s="6">
        <f>G956+G1005+G1087+G1187+G1209+G1216+G973</f>
        <v>405404347.46999997</v>
      </c>
      <c r="H955" s="6">
        <f>H956+H1005+H1087+H1187+H1209+H1216+H973</f>
        <v>418239930.01999998</v>
      </c>
      <c r="I955" s="6">
        <f>I956+I1005+I1087+I1187+I1209+I1216+I973</f>
        <v>382869198.44</v>
      </c>
    </row>
    <row r="956" spans="1:12" ht="15.75">
      <c r="A956" s="5" t="s">
        <v>339</v>
      </c>
      <c r="B956" s="26" t="s">
        <v>466</v>
      </c>
      <c r="C956" s="26" t="s">
        <v>28</v>
      </c>
      <c r="D956" s="26" t="s">
        <v>10</v>
      </c>
      <c r="E956" s="26"/>
      <c r="F956" s="26"/>
      <c r="G956" s="6">
        <f>G957</f>
        <v>75622088.400000006</v>
      </c>
      <c r="H956" s="6">
        <f t="shared" ref="H956:I956" si="561">H957</f>
        <v>68273826.349999994</v>
      </c>
      <c r="I956" s="6">
        <f t="shared" si="561"/>
        <v>60857835.079999998</v>
      </c>
    </row>
    <row r="957" spans="1:12" ht="15.75">
      <c r="A957" s="5" t="s">
        <v>359</v>
      </c>
      <c r="B957" s="26" t="s">
        <v>466</v>
      </c>
      <c r="C957" s="26" t="s">
        <v>28</v>
      </c>
      <c r="D957" s="26" t="s">
        <v>358</v>
      </c>
      <c r="E957" s="26"/>
      <c r="F957" s="26"/>
      <c r="G957" s="6">
        <f>G958</f>
        <v>75622088.400000006</v>
      </c>
      <c r="H957" s="6">
        <f t="shared" ref="H957:I957" si="562">H958</f>
        <v>68273826.349999994</v>
      </c>
      <c r="I957" s="6">
        <f t="shared" si="562"/>
        <v>60857835.079999998</v>
      </c>
    </row>
    <row r="958" spans="1:12" ht="31.5">
      <c r="A958" s="7" t="s">
        <v>650</v>
      </c>
      <c r="B958" s="27" t="s">
        <v>466</v>
      </c>
      <c r="C958" s="27" t="s">
        <v>28</v>
      </c>
      <c r="D958" s="27" t="s">
        <v>358</v>
      </c>
      <c r="E958" s="27" t="s">
        <v>468</v>
      </c>
      <c r="F958" s="27"/>
      <c r="G958" s="8">
        <f>G959</f>
        <v>75622088.400000006</v>
      </c>
      <c r="H958" s="8">
        <f t="shared" ref="H958:I958" si="563">H959</f>
        <v>68273826.349999994</v>
      </c>
      <c r="I958" s="8">
        <f t="shared" si="563"/>
        <v>60857835.079999998</v>
      </c>
    </row>
    <row r="959" spans="1:12" ht="15.75">
      <c r="A959" s="7" t="s">
        <v>15</v>
      </c>
      <c r="B959" s="27" t="s">
        <v>466</v>
      </c>
      <c r="C959" s="27" t="s">
        <v>28</v>
      </c>
      <c r="D959" s="27" t="s">
        <v>358</v>
      </c>
      <c r="E959" s="27" t="s">
        <v>469</v>
      </c>
      <c r="F959" s="27"/>
      <c r="G959" s="8">
        <f>G960+G966</f>
        <v>75622088.400000006</v>
      </c>
      <c r="H959" s="8">
        <f t="shared" ref="H959:I959" si="564">H960+H966</f>
        <v>68273826.349999994</v>
      </c>
      <c r="I959" s="8">
        <f t="shared" si="564"/>
        <v>60857835.079999998</v>
      </c>
    </row>
    <row r="960" spans="1:12" ht="31.5">
      <c r="A960" s="7" t="s">
        <v>651</v>
      </c>
      <c r="B960" s="27" t="s">
        <v>466</v>
      </c>
      <c r="C960" s="27" t="s">
        <v>28</v>
      </c>
      <c r="D960" s="27" t="s">
        <v>358</v>
      </c>
      <c r="E960" s="27" t="s">
        <v>470</v>
      </c>
      <c r="F960" s="27"/>
      <c r="G960" s="8">
        <f>G961+G964</f>
        <v>49225641.030000001</v>
      </c>
      <c r="H960" s="8">
        <f>H961+H964</f>
        <v>46206626.350000001</v>
      </c>
      <c r="I960" s="8">
        <f>I961+I964</f>
        <v>38790635.079999998</v>
      </c>
    </row>
    <row r="961" spans="1:12" ht="15.75">
      <c r="A961" s="7" t="s">
        <v>241</v>
      </c>
      <c r="B961" s="27" t="s">
        <v>466</v>
      </c>
      <c r="C961" s="27" t="s">
        <v>28</v>
      </c>
      <c r="D961" s="27" t="s">
        <v>358</v>
      </c>
      <c r="E961" s="27" t="s">
        <v>471</v>
      </c>
      <c r="F961" s="27"/>
      <c r="G961" s="8">
        <f>G962+G963</f>
        <v>49022141.030000001</v>
      </c>
      <c r="H961" s="8">
        <f t="shared" ref="H961:I961" si="565">H962+H963</f>
        <v>46003126.350000001</v>
      </c>
      <c r="I961" s="8">
        <f t="shared" si="565"/>
        <v>38587135.079999998</v>
      </c>
    </row>
    <row r="962" spans="1:12" ht="47.25">
      <c r="A962" s="11" t="s">
        <v>607</v>
      </c>
      <c r="B962" s="28" t="s">
        <v>466</v>
      </c>
      <c r="C962" s="28" t="s">
        <v>28</v>
      </c>
      <c r="D962" s="28" t="s">
        <v>358</v>
      </c>
      <c r="E962" s="28" t="s">
        <v>471</v>
      </c>
      <c r="F962" s="28" t="s">
        <v>21</v>
      </c>
      <c r="G962" s="10">
        <v>41870300</v>
      </c>
      <c r="H962" s="10">
        <v>41870300</v>
      </c>
      <c r="I962" s="10">
        <v>34460337.93</v>
      </c>
    </row>
    <row r="963" spans="1:12" ht="15.75">
      <c r="A963" s="11" t="s">
        <v>618</v>
      </c>
      <c r="B963" s="28" t="s">
        <v>466</v>
      </c>
      <c r="C963" s="28" t="s">
        <v>28</v>
      </c>
      <c r="D963" s="28" t="s">
        <v>358</v>
      </c>
      <c r="E963" s="28" t="s">
        <v>471</v>
      </c>
      <c r="F963" s="28" t="s">
        <v>22</v>
      </c>
      <c r="G963" s="10">
        <v>7151841.0300000003</v>
      </c>
      <c r="H963" s="10">
        <v>4132826.35</v>
      </c>
      <c r="I963" s="10">
        <v>4126797.15</v>
      </c>
    </row>
    <row r="964" spans="1:12" ht="15.75">
      <c r="A964" s="7" t="s">
        <v>116</v>
      </c>
      <c r="B964" s="27" t="s">
        <v>466</v>
      </c>
      <c r="C964" s="27" t="s">
        <v>28</v>
      </c>
      <c r="D964" s="27" t="s">
        <v>358</v>
      </c>
      <c r="E964" s="27" t="s">
        <v>472</v>
      </c>
      <c r="F964" s="27"/>
      <c r="G964" s="8">
        <f>G965</f>
        <v>203500</v>
      </c>
      <c r="H964" s="8">
        <f t="shared" ref="H964:I964" si="566">H965</f>
        <v>203500</v>
      </c>
      <c r="I964" s="8">
        <f t="shared" si="566"/>
        <v>203500</v>
      </c>
    </row>
    <row r="965" spans="1:12" ht="15.75">
      <c r="A965" s="11" t="s">
        <v>610</v>
      </c>
      <c r="B965" s="28" t="s">
        <v>466</v>
      </c>
      <c r="C965" s="28" t="s">
        <v>28</v>
      </c>
      <c r="D965" s="28" t="s">
        <v>358</v>
      </c>
      <c r="E965" s="28" t="s">
        <v>472</v>
      </c>
      <c r="F965" s="28" t="s">
        <v>23</v>
      </c>
      <c r="G965" s="10">
        <v>203500</v>
      </c>
      <c r="H965" s="10">
        <v>203500</v>
      </c>
      <c r="I965" s="10">
        <v>203500</v>
      </c>
    </row>
    <row r="966" spans="1:12" ht="31.5">
      <c r="A966" s="7" t="s">
        <v>754</v>
      </c>
      <c r="B966" s="27" t="s">
        <v>466</v>
      </c>
      <c r="C966" s="27" t="s">
        <v>28</v>
      </c>
      <c r="D966" s="27" t="s">
        <v>358</v>
      </c>
      <c r="E966" s="27" t="s">
        <v>473</v>
      </c>
      <c r="F966" s="27"/>
      <c r="G966" s="8">
        <f>G967+G971</f>
        <v>26396447.370000001</v>
      </c>
      <c r="H966" s="8">
        <f t="shared" ref="H966:I966" si="567">H967+H971</f>
        <v>22067200</v>
      </c>
      <c r="I966" s="8">
        <f t="shared" si="567"/>
        <v>22067200</v>
      </c>
    </row>
    <row r="967" spans="1:12" ht="15.75">
      <c r="A967" s="7" t="s">
        <v>474</v>
      </c>
      <c r="B967" s="27" t="s">
        <v>466</v>
      </c>
      <c r="C967" s="27" t="s">
        <v>28</v>
      </c>
      <c r="D967" s="27" t="s">
        <v>358</v>
      </c>
      <c r="E967" s="27" t="s">
        <v>475</v>
      </c>
      <c r="F967" s="27"/>
      <c r="G967" s="8">
        <f>G968+G969+G970</f>
        <v>26159047.370000001</v>
      </c>
      <c r="H967" s="8">
        <f t="shared" ref="H967:I967" si="568">H968+H969+H970</f>
        <v>21829800</v>
      </c>
      <c r="I967" s="8">
        <f t="shared" si="568"/>
        <v>21829800</v>
      </c>
    </row>
    <row r="968" spans="1:12" ht="47.25">
      <c r="A968" s="9" t="s">
        <v>607</v>
      </c>
      <c r="B968" s="28" t="s">
        <v>466</v>
      </c>
      <c r="C968" s="28" t="s">
        <v>28</v>
      </c>
      <c r="D968" s="28" t="s">
        <v>358</v>
      </c>
      <c r="E968" s="28" t="s">
        <v>475</v>
      </c>
      <c r="F968" s="28" t="s">
        <v>21</v>
      </c>
      <c r="G968" s="10">
        <v>18294000</v>
      </c>
      <c r="H968" s="10">
        <v>18294000</v>
      </c>
      <c r="I968" s="10">
        <v>18294000</v>
      </c>
    </row>
    <row r="969" spans="1:12" ht="15.75">
      <c r="A969" s="11" t="s">
        <v>618</v>
      </c>
      <c r="B969" s="28" t="s">
        <v>466</v>
      </c>
      <c r="C969" s="28" t="s">
        <v>28</v>
      </c>
      <c r="D969" s="28" t="s">
        <v>358</v>
      </c>
      <c r="E969" s="28" t="s">
        <v>475</v>
      </c>
      <c r="F969" s="28" t="s">
        <v>22</v>
      </c>
      <c r="G969" s="10">
        <v>1954906.37</v>
      </c>
      <c r="H969" s="10">
        <v>3535800</v>
      </c>
      <c r="I969" s="10">
        <v>3535800</v>
      </c>
    </row>
    <row r="970" spans="1:12" s="68" customFormat="1" ht="15.75">
      <c r="A970" s="11" t="s">
        <v>610</v>
      </c>
      <c r="B970" s="28" t="s">
        <v>466</v>
      </c>
      <c r="C970" s="28" t="s">
        <v>28</v>
      </c>
      <c r="D970" s="28" t="s">
        <v>358</v>
      </c>
      <c r="E970" s="28" t="s">
        <v>475</v>
      </c>
      <c r="F970" s="28">
        <v>800</v>
      </c>
      <c r="G970" s="10">
        <v>5910141</v>
      </c>
      <c r="H970" s="10">
        <v>0</v>
      </c>
      <c r="I970" s="10">
        <v>0</v>
      </c>
      <c r="J970" s="32"/>
      <c r="K970" s="32"/>
      <c r="L970" s="32"/>
    </row>
    <row r="971" spans="1:12" ht="15.75">
      <c r="A971" s="7" t="s">
        <v>476</v>
      </c>
      <c r="B971" s="27" t="s">
        <v>466</v>
      </c>
      <c r="C971" s="27" t="s">
        <v>28</v>
      </c>
      <c r="D971" s="27" t="s">
        <v>358</v>
      </c>
      <c r="E971" s="27" t="s">
        <v>477</v>
      </c>
      <c r="F971" s="27"/>
      <c r="G971" s="8">
        <f>G972</f>
        <v>237400</v>
      </c>
      <c r="H971" s="8">
        <f t="shared" ref="H971:I971" si="569">H972</f>
        <v>237400</v>
      </c>
      <c r="I971" s="8">
        <f t="shared" si="569"/>
        <v>237400</v>
      </c>
    </row>
    <row r="972" spans="1:12" ht="15.75">
      <c r="A972" s="11" t="s">
        <v>610</v>
      </c>
      <c r="B972" s="28" t="s">
        <v>466</v>
      </c>
      <c r="C972" s="28" t="s">
        <v>28</v>
      </c>
      <c r="D972" s="28" t="s">
        <v>358</v>
      </c>
      <c r="E972" s="28" t="s">
        <v>477</v>
      </c>
      <c r="F972" s="28" t="s">
        <v>23</v>
      </c>
      <c r="G972" s="10">
        <v>237400</v>
      </c>
      <c r="H972" s="10">
        <v>237400</v>
      </c>
      <c r="I972" s="10">
        <v>237400</v>
      </c>
    </row>
    <row r="973" spans="1:12" s="31" customFormat="1" ht="15.75">
      <c r="A973" s="44" t="s">
        <v>397</v>
      </c>
      <c r="B973" s="26" t="s">
        <v>466</v>
      </c>
      <c r="C973" s="49" t="s">
        <v>84</v>
      </c>
      <c r="D973" s="26" t="s">
        <v>10</v>
      </c>
      <c r="E973" s="28"/>
      <c r="F973" s="28"/>
      <c r="G973" s="40">
        <f>G974</f>
        <v>1245399.45</v>
      </c>
      <c r="H973" s="40">
        <f t="shared" ref="H973:I973" si="570">H974</f>
        <v>0</v>
      </c>
      <c r="I973" s="40">
        <f t="shared" si="570"/>
        <v>0</v>
      </c>
      <c r="J973" s="32"/>
      <c r="K973" s="32"/>
      <c r="L973" s="32"/>
    </row>
    <row r="974" spans="1:12" s="31" customFormat="1" ht="31.5">
      <c r="A974" s="44" t="s">
        <v>407</v>
      </c>
      <c r="B974" s="26" t="s">
        <v>466</v>
      </c>
      <c r="C974" s="49" t="s">
        <v>84</v>
      </c>
      <c r="D974" s="26">
        <v>10</v>
      </c>
      <c r="E974" s="28"/>
      <c r="F974" s="28"/>
      <c r="G974" s="40">
        <f>G975+G996</f>
        <v>1245399.45</v>
      </c>
      <c r="H974" s="40">
        <f t="shared" ref="H974:I974" si="571">H975+H996</f>
        <v>0</v>
      </c>
      <c r="I974" s="40">
        <f t="shared" si="571"/>
        <v>0</v>
      </c>
      <c r="J974" s="32"/>
      <c r="K974" s="32"/>
      <c r="L974" s="32"/>
    </row>
    <row r="975" spans="1:12" s="31" customFormat="1" ht="31.5">
      <c r="A975" s="7" t="s">
        <v>658</v>
      </c>
      <c r="B975" s="47" t="s">
        <v>466</v>
      </c>
      <c r="C975" s="50" t="s">
        <v>84</v>
      </c>
      <c r="D975" s="47">
        <v>10</v>
      </c>
      <c r="E975" s="27" t="s">
        <v>479</v>
      </c>
      <c r="F975" s="28"/>
      <c r="G975" s="40">
        <f>G976</f>
        <v>1075000</v>
      </c>
      <c r="H975" s="40">
        <f t="shared" ref="H975:I975" si="572">H976</f>
        <v>0</v>
      </c>
      <c r="I975" s="40">
        <f t="shared" si="572"/>
        <v>0</v>
      </c>
      <c r="J975" s="32"/>
      <c r="K975" s="32"/>
      <c r="L975" s="32"/>
    </row>
    <row r="976" spans="1:12" s="31" customFormat="1" ht="15.75">
      <c r="A976" s="17" t="s">
        <v>15</v>
      </c>
      <c r="B976" s="47" t="s">
        <v>466</v>
      </c>
      <c r="C976" s="50" t="s">
        <v>84</v>
      </c>
      <c r="D976" s="47">
        <v>10</v>
      </c>
      <c r="E976" s="51" t="s">
        <v>586</v>
      </c>
      <c r="F976" s="28"/>
      <c r="G976" s="40">
        <f>G977</f>
        <v>1075000</v>
      </c>
      <c r="H976" s="40">
        <f t="shared" ref="H976:I976" si="573">H977</f>
        <v>0</v>
      </c>
      <c r="I976" s="40">
        <f t="shared" si="573"/>
        <v>0</v>
      </c>
      <c r="J976" s="32"/>
      <c r="K976" s="32"/>
      <c r="L976" s="32"/>
    </row>
    <row r="977" spans="1:12" s="31" customFormat="1" ht="31.5">
      <c r="A977" s="12" t="s">
        <v>706</v>
      </c>
      <c r="B977" s="47" t="s">
        <v>466</v>
      </c>
      <c r="C977" s="50" t="s">
        <v>84</v>
      </c>
      <c r="D977" s="47">
        <v>10</v>
      </c>
      <c r="E977" s="51" t="s">
        <v>707</v>
      </c>
      <c r="F977" s="28"/>
      <c r="G977" s="40">
        <f>G978+G980+G982+G984+G986+G988+G990+G992+G994</f>
        <v>1075000</v>
      </c>
      <c r="H977" s="40">
        <f t="shared" ref="H977:I977" si="574">H978+H980+H982+H984+H986+H988+H990+H992+H994</f>
        <v>0</v>
      </c>
      <c r="I977" s="40">
        <f t="shared" si="574"/>
        <v>0</v>
      </c>
      <c r="J977" s="32"/>
      <c r="K977" s="32"/>
      <c r="L977" s="32"/>
    </row>
    <row r="978" spans="1:12" s="31" customFormat="1" ht="15.75">
      <c r="A978" s="7" t="s">
        <v>660</v>
      </c>
      <c r="B978" s="47" t="s">
        <v>466</v>
      </c>
      <c r="C978" s="50" t="s">
        <v>84</v>
      </c>
      <c r="D978" s="47">
        <v>10</v>
      </c>
      <c r="E978" s="51" t="s">
        <v>708</v>
      </c>
      <c r="F978" s="28"/>
      <c r="G978" s="40">
        <f>G979</f>
        <v>90000</v>
      </c>
      <c r="H978" s="40">
        <f t="shared" ref="H978:I978" si="575">H979</f>
        <v>0</v>
      </c>
      <c r="I978" s="40">
        <f t="shared" si="575"/>
        <v>0</v>
      </c>
      <c r="J978" s="32"/>
      <c r="K978" s="32"/>
      <c r="L978" s="32"/>
    </row>
    <row r="979" spans="1:12" s="31" customFormat="1" ht="15.75">
      <c r="A979" s="11" t="s">
        <v>618</v>
      </c>
      <c r="B979" s="36" t="s">
        <v>466</v>
      </c>
      <c r="C979" s="52" t="s">
        <v>84</v>
      </c>
      <c r="D979" s="36">
        <v>10</v>
      </c>
      <c r="E979" s="36" t="s">
        <v>708</v>
      </c>
      <c r="F979" s="28">
        <v>200</v>
      </c>
      <c r="G979" s="10">
        <v>90000</v>
      </c>
      <c r="H979" s="10">
        <v>0</v>
      </c>
      <c r="I979" s="10">
        <v>0</v>
      </c>
      <c r="J979" s="32"/>
      <c r="K979" s="32"/>
      <c r="L979" s="32"/>
    </row>
    <row r="980" spans="1:12" s="31" customFormat="1" ht="15.75">
      <c r="A980" s="7" t="s">
        <v>661</v>
      </c>
      <c r="B980" s="47" t="s">
        <v>466</v>
      </c>
      <c r="C980" s="50" t="s">
        <v>84</v>
      </c>
      <c r="D980" s="47">
        <v>10</v>
      </c>
      <c r="E980" s="51" t="s">
        <v>709</v>
      </c>
      <c r="F980" s="28"/>
      <c r="G980" s="40">
        <f>G981</f>
        <v>200000</v>
      </c>
      <c r="H980" s="40">
        <f t="shared" ref="H980:I980" si="576">H981</f>
        <v>0</v>
      </c>
      <c r="I980" s="40">
        <f t="shared" si="576"/>
        <v>0</v>
      </c>
      <c r="J980" s="32"/>
      <c r="K980" s="32"/>
      <c r="L980" s="32"/>
    </row>
    <row r="981" spans="1:12" s="31" customFormat="1" ht="15.75">
      <c r="A981" s="11" t="s">
        <v>618</v>
      </c>
      <c r="B981" s="36" t="s">
        <v>466</v>
      </c>
      <c r="C981" s="52" t="s">
        <v>84</v>
      </c>
      <c r="D981" s="36">
        <v>10</v>
      </c>
      <c r="E981" s="36" t="s">
        <v>709</v>
      </c>
      <c r="F981" s="28">
        <v>200</v>
      </c>
      <c r="G981" s="10">
        <v>200000</v>
      </c>
      <c r="H981" s="10">
        <v>0</v>
      </c>
      <c r="I981" s="10">
        <v>0</v>
      </c>
      <c r="J981" s="32"/>
      <c r="K981" s="32"/>
      <c r="L981" s="32"/>
    </row>
    <row r="982" spans="1:12" s="31" customFormat="1" ht="15.75">
      <c r="A982" s="7" t="s">
        <v>662</v>
      </c>
      <c r="B982" s="47" t="s">
        <v>466</v>
      </c>
      <c r="C982" s="50" t="s">
        <v>84</v>
      </c>
      <c r="D982" s="47">
        <v>10</v>
      </c>
      <c r="E982" s="51" t="s">
        <v>710</v>
      </c>
      <c r="F982" s="28"/>
      <c r="G982" s="40">
        <f>G983</f>
        <v>80000</v>
      </c>
      <c r="H982" s="40">
        <f t="shared" ref="H982:I982" si="577">H983</f>
        <v>0</v>
      </c>
      <c r="I982" s="40">
        <f t="shared" si="577"/>
        <v>0</v>
      </c>
      <c r="J982" s="32"/>
      <c r="K982" s="32"/>
      <c r="L982" s="32"/>
    </row>
    <row r="983" spans="1:12" s="31" customFormat="1" ht="15.75">
      <c r="A983" s="11" t="s">
        <v>618</v>
      </c>
      <c r="B983" s="36" t="s">
        <v>466</v>
      </c>
      <c r="C983" s="52" t="s">
        <v>84</v>
      </c>
      <c r="D983" s="36">
        <v>10</v>
      </c>
      <c r="E983" s="36" t="s">
        <v>710</v>
      </c>
      <c r="F983" s="28">
        <v>200</v>
      </c>
      <c r="G983" s="10">
        <v>80000</v>
      </c>
      <c r="H983" s="10">
        <v>0</v>
      </c>
      <c r="I983" s="10">
        <v>0</v>
      </c>
      <c r="J983" s="32"/>
      <c r="K983" s="32"/>
      <c r="L983" s="32"/>
    </row>
    <row r="984" spans="1:12" s="31" customFormat="1" ht="15.75">
      <c r="A984" s="7" t="s">
        <v>663</v>
      </c>
      <c r="B984" s="47" t="s">
        <v>466</v>
      </c>
      <c r="C984" s="50" t="s">
        <v>84</v>
      </c>
      <c r="D984" s="47">
        <v>10</v>
      </c>
      <c r="E984" s="51" t="s">
        <v>711</v>
      </c>
      <c r="F984" s="28"/>
      <c r="G984" s="40">
        <f>G985</f>
        <v>40000</v>
      </c>
      <c r="H984" s="40">
        <f t="shared" ref="H984:I984" si="578">H985</f>
        <v>0</v>
      </c>
      <c r="I984" s="40">
        <f t="shared" si="578"/>
        <v>0</v>
      </c>
      <c r="J984" s="32"/>
      <c r="K984" s="32"/>
      <c r="L984" s="32"/>
    </row>
    <row r="985" spans="1:12" s="31" customFormat="1" ht="15.75">
      <c r="A985" s="11" t="s">
        <v>618</v>
      </c>
      <c r="B985" s="36" t="s">
        <v>466</v>
      </c>
      <c r="C985" s="52" t="s">
        <v>84</v>
      </c>
      <c r="D985" s="36">
        <v>10</v>
      </c>
      <c r="E985" s="36" t="s">
        <v>711</v>
      </c>
      <c r="F985" s="28">
        <v>200</v>
      </c>
      <c r="G985" s="10">
        <v>40000</v>
      </c>
      <c r="H985" s="10">
        <v>0</v>
      </c>
      <c r="I985" s="10">
        <v>0</v>
      </c>
      <c r="J985" s="32"/>
      <c r="K985" s="32"/>
      <c r="L985" s="32"/>
    </row>
    <row r="986" spans="1:12" s="31" customFormat="1" ht="15.75">
      <c r="A986" s="7" t="s">
        <v>664</v>
      </c>
      <c r="B986" s="47" t="s">
        <v>466</v>
      </c>
      <c r="C986" s="50" t="s">
        <v>84</v>
      </c>
      <c r="D986" s="47">
        <v>10</v>
      </c>
      <c r="E986" s="51" t="s">
        <v>712</v>
      </c>
      <c r="F986" s="28"/>
      <c r="G986" s="40">
        <f>G987</f>
        <v>125000</v>
      </c>
      <c r="H986" s="40">
        <f t="shared" ref="H986:I986" si="579">H987</f>
        <v>0</v>
      </c>
      <c r="I986" s="40">
        <f t="shared" si="579"/>
        <v>0</v>
      </c>
      <c r="J986" s="32"/>
      <c r="K986" s="32"/>
      <c r="L986" s="32"/>
    </row>
    <row r="987" spans="1:12" s="31" customFormat="1" ht="15.75">
      <c r="A987" s="11" t="s">
        <v>618</v>
      </c>
      <c r="B987" s="36" t="s">
        <v>466</v>
      </c>
      <c r="C987" s="52" t="s">
        <v>84</v>
      </c>
      <c r="D987" s="36">
        <v>10</v>
      </c>
      <c r="E987" s="36" t="s">
        <v>712</v>
      </c>
      <c r="F987" s="28">
        <v>200</v>
      </c>
      <c r="G987" s="10">
        <v>125000</v>
      </c>
      <c r="H987" s="10">
        <v>0</v>
      </c>
      <c r="I987" s="10">
        <v>0</v>
      </c>
      <c r="J987" s="32"/>
      <c r="K987" s="32"/>
      <c r="L987" s="32"/>
    </row>
    <row r="988" spans="1:12" s="31" customFormat="1" ht="15.75">
      <c r="A988" s="7" t="s">
        <v>654</v>
      </c>
      <c r="B988" s="47" t="s">
        <v>466</v>
      </c>
      <c r="C988" s="50" t="s">
        <v>84</v>
      </c>
      <c r="D988" s="47">
        <v>10</v>
      </c>
      <c r="E988" s="51" t="s">
        <v>713</v>
      </c>
      <c r="F988" s="28"/>
      <c r="G988" s="40">
        <f>G989</f>
        <v>80000</v>
      </c>
      <c r="H988" s="40">
        <f t="shared" ref="H988:I988" si="580">H989</f>
        <v>0</v>
      </c>
      <c r="I988" s="40">
        <f t="shared" si="580"/>
        <v>0</v>
      </c>
      <c r="J988" s="32"/>
      <c r="K988" s="32"/>
      <c r="L988" s="32"/>
    </row>
    <row r="989" spans="1:12" s="31" customFormat="1" ht="15.75">
      <c r="A989" s="11" t="s">
        <v>618</v>
      </c>
      <c r="B989" s="36" t="s">
        <v>466</v>
      </c>
      <c r="C989" s="52" t="s">
        <v>84</v>
      </c>
      <c r="D989" s="36">
        <v>10</v>
      </c>
      <c r="E989" s="36" t="s">
        <v>713</v>
      </c>
      <c r="F989" s="28">
        <v>200</v>
      </c>
      <c r="G989" s="10">
        <v>80000</v>
      </c>
      <c r="H989" s="10">
        <v>0</v>
      </c>
      <c r="I989" s="10">
        <v>0</v>
      </c>
      <c r="J989" s="32"/>
      <c r="K989" s="32"/>
      <c r="L989" s="32"/>
    </row>
    <row r="990" spans="1:12" s="31" customFormat="1" ht="15.75">
      <c r="A990" s="7" t="s">
        <v>655</v>
      </c>
      <c r="B990" s="47" t="s">
        <v>466</v>
      </c>
      <c r="C990" s="50" t="s">
        <v>84</v>
      </c>
      <c r="D990" s="47">
        <v>10</v>
      </c>
      <c r="E990" s="51" t="s">
        <v>714</v>
      </c>
      <c r="F990" s="28"/>
      <c r="G990" s="40">
        <f>G991</f>
        <v>50000</v>
      </c>
      <c r="H990" s="40">
        <f t="shared" ref="H990:I990" si="581">H991</f>
        <v>0</v>
      </c>
      <c r="I990" s="40">
        <f t="shared" si="581"/>
        <v>0</v>
      </c>
      <c r="J990" s="32"/>
      <c r="K990" s="32"/>
      <c r="L990" s="32"/>
    </row>
    <row r="991" spans="1:12" s="31" customFormat="1" ht="15.75">
      <c r="A991" s="11" t="s">
        <v>618</v>
      </c>
      <c r="B991" s="36" t="s">
        <v>466</v>
      </c>
      <c r="C991" s="52" t="s">
        <v>84</v>
      </c>
      <c r="D991" s="36">
        <v>10</v>
      </c>
      <c r="E991" s="36" t="s">
        <v>714</v>
      </c>
      <c r="F991" s="28">
        <v>200</v>
      </c>
      <c r="G991" s="10">
        <v>50000</v>
      </c>
      <c r="H991" s="10">
        <v>0</v>
      </c>
      <c r="I991" s="10">
        <v>0</v>
      </c>
      <c r="J991" s="32"/>
      <c r="K991" s="32"/>
      <c r="L991" s="32"/>
    </row>
    <row r="992" spans="1:12" s="31" customFormat="1" ht="15.75">
      <c r="A992" s="7" t="s">
        <v>665</v>
      </c>
      <c r="B992" s="47" t="s">
        <v>466</v>
      </c>
      <c r="C992" s="50" t="s">
        <v>84</v>
      </c>
      <c r="D992" s="47">
        <v>10</v>
      </c>
      <c r="E992" s="51" t="s">
        <v>715</v>
      </c>
      <c r="F992" s="28"/>
      <c r="G992" s="40">
        <f>G993</f>
        <v>140000</v>
      </c>
      <c r="H992" s="40">
        <f t="shared" ref="H992:I992" si="582">H993</f>
        <v>0</v>
      </c>
      <c r="I992" s="40">
        <f t="shared" si="582"/>
        <v>0</v>
      </c>
      <c r="J992" s="32"/>
      <c r="K992" s="32"/>
      <c r="L992" s="32"/>
    </row>
    <row r="993" spans="1:12" s="31" customFormat="1" ht="15.75">
      <c r="A993" s="11" t="s">
        <v>618</v>
      </c>
      <c r="B993" s="36" t="s">
        <v>466</v>
      </c>
      <c r="C993" s="52" t="s">
        <v>84</v>
      </c>
      <c r="D993" s="36">
        <v>10</v>
      </c>
      <c r="E993" s="36" t="s">
        <v>715</v>
      </c>
      <c r="F993" s="28">
        <v>200</v>
      </c>
      <c r="G993" s="10">
        <v>140000</v>
      </c>
      <c r="H993" s="10">
        <v>0</v>
      </c>
      <c r="I993" s="10">
        <v>0</v>
      </c>
      <c r="J993" s="32"/>
      <c r="K993" s="32"/>
      <c r="L993" s="32"/>
    </row>
    <row r="994" spans="1:12" s="31" customFormat="1" ht="15.75">
      <c r="A994" s="7" t="s">
        <v>656</v>
      </c>
      <c r="B994" s="47" t="s">
        <v>466</v>
      </c>
      <c r="C994" s="50" t="s">
        <v>84</v>
      </c>
      <c r="D994" s="47">
        <v>10</v>
      </c>
      <c r="E994" s="51" t="s">
        <v>716</v>
      </c>
      <c r="F994" s="28"/>
      <c r="G994" s="40">
        <f>G995</f>
        <v>270000</v>
      </c>
      <c r="H994" s="40">
        <f t="shared" ref="H994:I994" si="583">H995</f>
        <v>0</v>
      </c>
      <c r="I994" s="40">
        <f t="shared" si="583"/>
        <v>0</v>
      </c>
      <c r="J994" s="32"/>
      <c r="K994" s="32"/>
      <c r="L994" s="32"/>
    </row>
    <row r="995" spans="1:12" s="31" customFormat="1" ht="15.75">
      <c r="A995" s="11" t="s">
        <v>618</v>
      </c>
      <c r="B995" s="36" t="s">
        <v>466</v>
      </c>
      <c r="C995" s="52" t="s">
        <v>84</v>
      </c>
      <c r="D995" s="36">
        <v>10</v>
      </c>
      <c r="E995" s="36" t="s">
        <v>716</v>
      </c>
      <c r="F995" s="28">
        <v>200</v>
      </c>
      <c r="G995" s="10">
        <v>270000</v>
      </c>
      <c r="H995" s="10">
        <v>0</v>
      </c>
      <c r="I995" s="10">
        <v>0</v>
      </c>
      <c r="J995" s="32"/>
      <c r="K995" s="32"/>
      <c r="L995" s="32"/>
    </row>
    <row r="996" spans="1:12" s="70" customFormat="1" ht="31.5">
      <c r="A996" s="7" t="s">
        <v>641</v>
      </c>
      <c r="B996" s="47" t="s">
        <v>466</v>
      </c>
      <c r="C996" s="50" t="s">
        <v>84</v>
      </c>
      <c r="D996" s="47">
        <v>10</v>
      </c>
      <c r="E996" s="27" t="s">
        <v>388</v>
      </c>
      <c r="F996" s="28"/>
      <c r="G996" s="40">
        <f>G997</f>
        <v>170399.45</v>
      </c>
      <c r="H996" s="40">
        <f t="shared" ref="H996:I997" si="584">H997</f>
        <v>0</v>
      </c>
      <c r="I996" s="40">
        <f t="shared" si="584"/>
        <v>0</v>
      </c>
      <c r="J996" s="32"/>
      <c r="K996" s="32"/>
      <c r="L996" s="32"/>
    </row>
    <row r="997" spans="1:12" s="70" customFormat="1" ht="15.75">
      <c r="A997" s="17" t="s">
        <v>15</v>
      </c>
      <c r="B997" s="47" t="s">
        <v>466</v>
      </c>
      <c r="C997" s="50" t="s">
        <v>84</v>
      </c>
      <c r="D997" s="47">
        <v>10</v>
      </c>
      <c r="E997" s="27" t="s">
        <v>389</v>
      </c>
      <c r="F997" s="28"/>
      <c r="G997" s="40">
        <f>G998</f>
        <v>170399.45</v>
      </c>
      <c r="H997" s="40">
        <f t="shared" si="584"/>
        <v>0</v>
      </c>
      <c r="I997" s="40">
        <f t="shared" si="584"/>
        <v>0</v>
      </c>
      <c r="J997" s="32"/>
      <c r="K997" s="32"/>
      <c r="L997" s="32"/>
    </row>
    <row r="998" spans="1:12" s="70" customFormat="1" ht="31.5">
      <c r="A998" s="7" t="s">
        <v>653</v>
      </c>
      <c r="B998" s="47" t="s">
        <v>466</v>
      </c>
      <c r="C998" s="50" t="s">
        <v>84</v>
      </c>
      <c r="D998" s="47">
        <v>10</v>
      </c>
      <c r="E998" s="27" t="s">
        <v>390</v>
      </c>
      <c r="F998" s="28"/>
      <c r="G998" s="40">
        <f>G999+G1001+G1003</f>
        <v>170399.45</v>
      </c>
      <c r="H998" s="40">
        <f t="shared" ref="H998:I998" si="585">H999+H1001+H1003</f>
        <v>0</v>
      </c>
      <c r="I998" s="40">
        <f t="shared" si="585"/>
        <v>0</v>
      </c>
      <c r="J998" s="32"/>
      <c r="K998" s="32"/>
      <c r="L998" s="32"/>
    </row>
    <row r="999" spans="1:12" s="70" customFormat="1" ht="15.75">
      <c r="A999" s="7" t="s">
        <v>660</v>
      </c>
      <c r="B999" s="47" t="s">
        <v>466</v>
      </c>
      <c r="C999" s="50" t="s">
        <v>84</v>
      </c>
      <c r="D999" s="47">
        <v>10</v>
      </c>
      <c r="E999" s="27" t="s">
        <v>758</v>
      </c>
      <c r="F999" s="28"/>
      <c r="G999" s="40">
        <f>G1000</f>
        <v>40400</v>
      </c>
      <c r="H999" s="40">
        <f t="shared" ref="H999:I999" si="586">H1000</f>
        <v>0</v>
      </c>
      <c r="I999" s="40">
        <f t="shared" si="586"/>
        <v>0</v>
      </c>
      <c r="J999" s="32"/>
      <c r="K999" s="32"/>
      <c r="L999" s="32"/>
    </row>
    <row r="1000" spans="1:12" s="70" customFormat="1" ht="15.75">
      <c r="A1000" s="11" t="s">
        <v>618</v>
      </c>
      <c r="B1000" s="36" t="s">
        <v>466</v>
      </c>
      <c r="C1000" s="52" t="s">
        <v>84</v>
      </c>
      <c r="D1000" s="36">
        <v>10</v>
      </c>
      <c r="E1000" s="36" t="s">
        <v>758</v>
      </c>
      <c r="F1000" s="28">
        <v>200</v>
      </c>
      <c r="G1000" s="10">
        <v>40400</v>
      </c>
      <c r="H1000" s="10">
        <v>0</v>
      </c>
      <c r="I1000" s="10">
        <v>0</v>
      </c>
      <c r="J1000" s="32"/>
      <c r="K1000" s="32"/>
      <c r="L1000" s="32"/>
    </row>
    <row r="1001" spans="1:12" s="70" customFormat="1" ht="15.75">
      <c r="A1001" s="7" t="s">
        <v>661</v>
      </c>
      <c r="B1001" s="47" t="s">
        <v>466</v>
      </c>
      <c r="C1001" s="50" t="s">
        <v>84</v>
      </c>
      <c r="D1001" s="47">
        <v>10</v>
      </c>
      <c r="E1001" s="27" t="s">
        <v>759</v>
      </c>
      <c r="F1001" s="28"/>
      <c r="G1001" s="40">
        <f>G1002</f>
        <v>49999.45</v>
      </c>
      <c r="H1001" s="40">
        <f t="shared" ref="H1001:I1001" si="587">H1002</f>
        <v>0</v>
      </c>
      <c r="I1001" s="40">
        <f t="shared" si="587"/>
        <v>0</v>
      </c>
      <c r="J1001" s="32"/>
      <c r="K1001" s="32"/>
      <c r="L1001" s="32"/>
    </row>
    <row r="1002" spans="1:12" s="70" customFormat="1" ht="15.75">
      <c r="A1002" s="11" t="s">
        <v>618</v>
      </c>
      <c r="B1002" s="36" t="s">
        <v>466</v>
      </c>
      <c r="C1002" s="52" t="s">
        <v>84</v>
      </c>
      <c r="D1002" s="36">
        <v>10</v>
      </c>
      <c r="E1002" s="36" t="s">
        <v>759</v>
      </c>
      <c r="F1002" s="28">
        <v>200</v>
      </c>
      <c r="G1002" s="10">
        <v>49999.45</v>
      </c>
      <c r="H1002" s="10">
        <v>0</v>
      </c>
      <c r="I1002" s="10">
        <v>0</v>
      </c>
      <c r="J1002" s="32"/>
      <c r="K1002" s="32"/>
      <c r="L1002" s="32"/>
    </row>
    <row r="1003" spans="1:12" s="70" customFormat="1" ht="15.75">
      <c r="A1003" s="7" t="s">
        <v>654</v>
      </c>
      <c r="B1003" s="47" t="s">
        <v>466</v>
      </c>
      <c r="C1003" s="50" t="s">
        <v>84</v>
      </c>
      <c r="D1003" s="47">
        <v>10</v>
      </c>
      <c r="E1003" s="27" t="s">
        <v>403</v>
      </c>
      <c r="F1003" s="28"/>
      <c r="G1003" s="40">
        <f>G1004</f>
        <v>80000</v>
      </c>
      <c r="H1003" s="40">
        <f t="shared" ref="H1003:I1003" si="588">H1004</f>
        <v>0</v>
      </c>
      <c r="I1003" s="40">
        <f t="shared" si="588"/>
        <v>0</v>
      </c>
      <c r="J1003" s="32"/>
      <c r="K1003" s="32"/>
      <c r="L1003" s="32"/>
    </row>
    <row r="1004" spans="1:12" s="70" customFormat="1" ht="15.75">
      <c r="A1004" s="11" t="s">
        <v>618</v>
      </c>
      <c r="B1004" s="36" t="s">
        <v>466</v>
      </c>
      <c r="C1004" s="52" t="s">
        <v>84</v>
      </c>
      <c r="D1004" s="36">
        <v>10</v>
      </c>
      <c r="E1004" s="36" t="s">
        <v>403</v>
      </c>
      <c r="F1004" s="28">
        <v>200</v>
      </c>
      <c r="G1004" s="10">
        <v>80000</v>
      </c>
      <c r="H1004" s="10">
        <v>0</v>
      </c>
      <c r="I1004" s="10">
        <v>0</v>
      </c>
      <c r="J1004" s="32"/>
      <c r="K1004" s="32"/>
      <c r="L1004" s="32"/>
    </row>
    <row r="1005" spans="1:12" ht="15.75">
      <c r="A1005" s="5" t="s">
        <v>149</v>
      </c>
      <c r="B1005" s="26" t="s">
        <v>466</v>
      </c>
      <c r="C1005" s="26" t="s">
        <v>133</v>
      </c>
      <c r="D1005" s="26" t="s">
        <v>10</v>
      </c>
      <c r="E1005" s="26"/>
      <c r="F1005" s="26"/>
      <c r="G1005" s="6">
        <f>G1006+G1018+G1030+G1036</f>
        <v>125760238.55000001</v>
      </c>
      <c r="H1005" s="6">
        <f>H1006+H1018+H1030+H1036</f>
        <v>70067329.590000004</v>
      </c>
      <c r="I1005" s="6">
        <f>I1006+I1018+I1030+I1036</f>
        <v>70780445.590000004</v>
      </c>
    </row>
    <row r="1006" spans="1:12" ht="15.75">
      <c r="A1006" s="5" t="s">
        <v>478</v>
      </c>
      <c r="B1006" s="26" t="s">
        <v>466</v>
      </c>
      <c r="C1006" s="26" t="s">
        <v>133</v>
      </c>
      <c r="D1006" s="26" t="s">
        <v>336</v>
      </c>
      <c r="E1006" s="26"/>
      <c r="F1006" s="26"/>
      <c r="G1006" s="6">
        <f>G1007</f>
        <v>1553200</v>
      </c>
      <c r="H1006" s="6">
        <f t="shared" ref="H1006:I1006" si="589">H1007</f>
        <v>1353200</v>
      </c>
      <c r="I1006" s="6">
        <f t="shared" si="589"/>
        <v>1353200</v>
      </c>
    </row>
    <row r="1007" spans="1:12" ht="31.5">
      <c r="A1007" s="7" t="s">
        <v>658</v>
      </c>
      <c r="B1007" s="27" t="s">
        <v>466</v>
      </c>
      <c r="C1007" s="27" t="s">
        <v>133</v>
      </c>
      <c r="D1007" s="27" t="s">
        <v>336</v>
      </c>
      <c r="E1007" s="27" t="s">
        <v>479</v>
      </c>
      <c r="F1007" s="27"/>
      <c r="G1007" s="8">
        <f>G1008+G1012</f>
        <v>1553200</v>
      </c>
      <c r="H1007" s="8">
        <f t="shared" ref="H1007:I1007" si="590">H1008</f>
        <v>1353200</v>
      </c>
      <c r="I1007" s="8">
        <f t="shared" si="590"/>
        <v>1353200</v>
      </c>
    </row>
    <row r="1008" spans="1:12" ht="15.75">
      <c r="A1008" s="7" t="s">
        <v>106</v>
      </c>
      <c r="B1008" s="27" t="s">
        <v>466</v>
      </c>
      <c r="C1008" s="27" t="s">
        <v>133</v>
      </c>
      <c r="D1008" s="27" t="s">
        <v>336</v>
      </c>
      <c r="E1008" s="27" t="s">
        <v>480</v>
      </c>
      <c r="F1008" s="27"/>
      <c r="G1008" s="8">
        <f>G1009</f>
        <v>1353200</v>
      </c>
      <c r="H1008" s="8">
        <f t="shared" ref="H1008:I1008" si="591">H1009</f>
        <v>1353200</v>
      </c>
      <c r="I1008" s="8">
        <f t="shared" si="591"/>
        <v>1353200</v>
      </c>
    </row>
    <row r="1009" spans="1:12" ht="31.5">
      <c r="A1009" s="7" t="s">
        <v>481</v>
      </c>
      <c r="B1009" s="27" t="s">
        <v>466</v>
      </c>
      <c r="C1009" s="27" t="s">
        <v>133</v>
      </c>
      <c r="D1009" s="27" t="s">
        <v>336</v>
      </c>
      <c r="E1009" s="27" t="s">
        <v>482</v>
      </c>
      <c r="F1009" s="27"/>
      <c r="G1009" s="8">
        <f>G1010</f>
        <v>1353200</v>
      </c>
      <c r="H1009" s="8">
        <f t="shared" ref="H1009:I1009" si="592">H1010</f>
        <v>1353200</v>
      </c>
      <c r="I1009" s="8">
        <f t="shared" si="592"/>
        <v>1353200</v>
      </c>
    </row>
    <row r="1010" spans="1:12" ht="31.5">
      <c r="A1010" s="7" t="s">
        <v>483</v>
      </c>
      <c r="B1010" s="27" t="s">
        <v>466</v>
      </c>
      <c r="C1010" s="27" t="s">
        <v>133</v>
      </c>
      <c r="D1010" s="27" t="s">
        <v>336</v>
      </c>
      <c r="E1010" s="27" t="s">
        <v>484</v>
      </c>
      <c r="F1010" s="27"/>
      <c r="G1010" s="8">
        <f>G1011</f>
        <v>1353200</v>
      </c>
      <c r="H1010" s="8">
        <f t="shared" ref="H1010:I1010" si="593">H1011</f>
        <v>1353200</v>
      </c>
      <c r="I1010" s="8">
        <f t="shared" si="593"/>
        <v>1353200</v>
      </c>
    </row>
    <row r="1011" spans="1:12" ht="15.75">
      <c r="A1011" s="11" t="s">
        <v>618</v>
      </c>
      <c r="B1011" s="28" t="s">
        <v>466</v>
      </c>
      <c r="C1011" s="28" t="s">
        <v>133</v>
      </c>
      <c r="D1011" s="28" t="s">
        <v>336</v>
      </c>
      <c r="E1011" s="28" t="s">
        <v>484</v>
      </c>
      <c r="F1011" s="28" t="s">
        <v>22</v>
      </c>
      <c r="G1011" s="10">
        <v>1353200</v>
      </c>
      <c r="H1011" s="10">
        <v>1353200</v>
      </c>
      <c r="I1011" s="10">
        <v>1353200</v>
      </c>
    </row>
    <row r="1012" spans="1:12" s="58" customFormat="1" ht="15.75">
      <c r="A1012" s="12" t="s">
        <v>15</v>
      </c>
      <c r="B1012" s="27" t="s">
        <v>466</v>
      </c>
      <c r="C1012" s="27" t="s">
        <v>133</v>
      </c>
      <c r="D1012" s="39" t="s">
        <v>336</v>
      </c>
      <c r="E1012" s="51" t="s">
        <v>586</v>
      </c>
      <c r="F1012" s="28"/>
      <c r="G1012" s="40">
        <f>G1013</f>
        <v>200000</v>
      </c>
      <c r="H1012" s="40">
        <f t="shared" ref="H1012:I1012" si="594">H1013</f>
        <v>0</v>
      </c>
      <c r="I1012" s="40">
        <f t="shared" si="594"/>
        <v>0</v>
      </c>
      <c r="J1012" s="32"/>
      <c r="K1012" s="32"/>
      <c r="L1012" s="32"/>
    </row>
    <row r="1013" spans="1:12" s="58" customFormat="1" ht="15.75">
      <c r="A1013" s="7" t="s">
        <v>587</v>
      </c>
      <c r="B1013" s="27" t="s">
        <v>466</v>
      </c>
      <c r="C1013" s="27" t="s">
        <v>133</v>
      </c>
      <c r="D1013" s="39" t="s">
        <v>336</v>
      </c>
      <c r="E1013" s="27" t="s">
        <v>588</v>
      </c>
      <c r="F1013" s="28"/>
      <c r="G1013" s="40">
        <f>G1014+G1016</f>
        <v>200000</v>
      </c>
      <c r="H1013" s="40">
        <f t="shared" ref="H1013:I1013" si="595">H1014+H1016</f>
        <v>0</v>
      </c>
      <c r="I1013" s="40">
        <f t="shared" si="595"/>
        <v>0</v>
      </c>
      <c r="J1013" s="32"/>
      <c r="K1013" s="32"/>
      <c r="L1013" s="32"/>
    </row>
    <row r="1014" spans="1:12" s="58" customFormat="1" ht="15.75">
      <c r="A1014" s="12" t="s">
        <v>660</v>
      </c>
      <c r="B1014" s="27" t="s">
        <v>466</v>
      </c>
      <c r="C1014" s="27" t="s">
        <v>133</v>
      </c>
      <c r="D1014" s="39" t="s">
        <v>336</v>
      </c>
      <c r="E1014" s="27" t="s">
        <v>589</v>
      </c>
      <c r="F1014" s="28"/>
      <c r="G1014" s="53">
        <f>G1015</f>
        <v>100000</v>
      </c>
      <c r="H1014" s="53">
        <f t="shared" ref="H1014:I1014" si="596">H1015</f>
        <v>0</v>
      </c>
      <c r="I1014" s="53">
        <f t="shared" si="596"/>
        <v>0</v>
      </c>
      <c r="J1014" s="32"/>
      <c r="K1014" s="32"/>
      <c r="L1014" s="32"/>
    </row>
    <row r="1015" spans="1:12" s="58" customFormat="1" ht="15.75">
      <c r="A1015" s="11" t="s">
        <v>618</v>
      </c>
      <c r="B1015" s="28" t="s">
        <v>466</v>
      </c>
      <c r="C1015" s="28" t="s">
        <v>133</v>
      </c>
      <c r="D1015" s="48" t="s">
        <v>336</v>
      </c>
      <c r="E1015" s="28" t="s">
        <v>589</v>
      </c>
      <c r="F1015" s="28" t="s">
        <v>22</v>
      </c>
      <c r="G1015" s="10">
        <v>100000</v>
      </c>
      <c r="H1015" s="10">
        <v>0</v>
      </c>
      <c r="I1015" s="10">
        <v>0</v>
      </c>
      <c r="J1015" s="32"/>
      <c r="K1015" s="32"/>
      <c r="L1015" s="32"/>
    </row>
    <row r="1016" spans="1:12" s="58" customFormat="1" ht="15.75">
      <c r="A1016" s="7" t="s">
        <v>661</v>
      </c>
      <c r="B1016" s="27" t="s">
        <v>466</v>
      </c>
      <c r="C1016" s="27" t="s">
        <v>133</v>
      </c>
      <c r="D1016" s="39" t="s">
        <v>336</v>
      </c>
      <c r="E1016" s="27" t="s">
        <v>590</v>
      </c>
      <c r="F1016" s="27"/>
      <c r="G1016" s="40">
        <f>G1017</f>
        <v>100000</v>
      </c>
      <c r="H1016" s="40">
        <f t="shared" ref="H1016:I1016" si="597">H1017</f>
        <v>0</v>
      </c>
      <c r="I1016" s="40">
        <f t="shared" si="597"/>
        <v>0</v>
      </c>
      <c r="J1016" s="32"/>
      <c r="K1016" s="32"/>
      <c r="L1016" s="32"/>
    </row>
    <row r="1017" spans="1:12" s="58" customFormat="1" ht="15.75">
      <c r="A1017" s="11" t="s">
        <v>618</v>
      </c>
      <c r="B1017" s="28" t="s">
        <v>466</v>
      </c>
      <c r="C1017" s="28" t="s">
        <v>133</v>
      </c>
      <c r="D1017" s="48" t="s">
        <v>336</v>
      </c>
      <c r="E1017" s="28" t="s">
        <v>590</v>
      </c>
      <c r="F1017" s="28" t="s">
        <v>22</v>
      </c>
      <c r="G1017" s="10">
        <v>100000</v>
      </c>
      <c r="H1017" s="10">
        <v>0</v>
      </c>
      <c r="I1017" s="10">
        <v>0</v>
      </c>
      <c r="J1017" s="32"/>
      <c r="K1017" s="32"/>
      <c r="L1017" s="32"/>
    </row>
    <row r="1018" spans="1:12" ht="15.75">
      <c r="A1018" s="5" t="s">
        <v>485</v>
      </c>
      <c r="B1018" s="26" t="s">
        <v>466</v>
      </c>
      <c r="C1018" s="26" t="s">
        <v>133</v>
      </c>
      <c r="D1018" s="26" t="s">
        <v>211</v>
      </c>
      <c r="E1018" s="26"/>
      <c r="F1018" s="26"/>
      <c r="G1018" s="6">
        <f>G1019</f>
        <v>7892646.5499999998</v>
      </c>
      <c r="H1018" s="6">
        <f t="shared" ref="H1018:I1018" si="598">H1019</f>
        <v>0</v>
      </c>
      <c r="I1018" s="6">
        <f t="shared" si="598"/>
        <v>0</v>
      </c>
    </row>
    <row r="1019" spans="1:12" ht="31.5">
      <c r="A1019" s="7" t="s">
        <v>658</v>
      </c>
      <c r="B1019" s="27" t="s">
        <v>466</v>
      </c>
      <c r="C1019" s="27" t="s">
        <v>133</v>
      </c>
      <c r="D1019" s="27" t="s">
        <v>211</v>
      </c>
      <c r="E1019" s="27" t="s">
        <v>479</v>
      </c>
      <c r="F1019" s="27"/>
      <c r="G1019" s="8">
        <f>G1020+G1024</f>
        <v>7892646.5499999998</v>
      </c>
      <c r="H1019" s="8">
        <f t="shared" ref="H1019:I1019" si="599">H1020+H1024</f>
        <v>0</v>
      </c>
      <c r="I1019" s="8">
        <f t="shared" si="599"/>
        <v>0</v>
      </c>
    </row>
    <row r="1020" spans="1:12" ht="15.75">
      <c r="A1020" s="7" t="s">
        <v>106</v>
      </c>
      <c r="B1020" s="27" t="s">
        <v>466</v>
      </c>
      <c r="C1020" s="27" t="s">
        <v>133</v>
      </c>
      <c r="D1020" s="27" t="s">
        <v>211</v>
      </c>
      <c r="E1020" s="27" t="s">
        <v>480</v>
      </c>
      <c r="F1020" s="27"/>
      <c r="G1020" s="8">
        <f>G1021</f>
        <v>3892649.55</v>
      </c>
      <c r="H1020" s="8">
        <f t="shared" ref="H1020:I1020" si="600">H1021</f>
        <v>0</v>
      </c>
      <c r="I1020" s="8">
        <f t="shared" si="600"/>
        <v>0</v>
      </c>
    </row>
    <row r="1021" spans="1:12" ht="31.5">
      <c r="A1021" s="7" t="s">
        <v>486</v>
      </c>
      <c r="B1021" s="27" t="s">
        <v>466</v>
      </c>
      <c r="C1021" s="27" t="s">
        <v>133</v>
      </c>
      <c r="D1021" s="27" t="s">
        <v>211</v>
      </c>
      <c r="E1021" s="27" t="s">
        <v>487</v>
      </c>
      <c r="F1021" s="27"/>
      <c r="G1021" s="8">
        <f>G1022</f>
        <v>3892649.55</v>
      </c>
      <c r="H1021" s="8">
        <f t="shared" ref="H1021:I1021" si="601">H1022</f>
        <v>0</v>
      </c>
      <c r="I1021" s="8">
        <f t="shared" si="601"/>
        <v>0</v>
      </c>
    </row>
    <row r="1022" spans="1:12" ht="31.5">
      <c r="A1022" s="7" t="s">
        <v>488</v>
      </c>
      <c r="B1022" s="27" t="s">
        <v>466</v>
      </c>
      <c r="C1022" s="27" t="s">
        <v>133</v>
      </c>
      <c r="D1022" s="27" t="s">
        <v>211</v>
      </c>
      <c r="E1022" s="27" t="s">
        <v>489</v>
      </c>
      <c r="F1022" s="27"/>
      <c r="G1022" s="8">
        <f>G1023</f>
        <v>3892649.55</v>
      </c>
      <c r="H1022" s="8">
        <f t="shared" ref="H1022:I1022" si="602">H1023</f>
        <v>0</v>
      </c>
      <c r="I1022" s="8">
        <f t="shared" si="602"/>
        <v>0</v>
      </c>
    </row>
    <row r="1023" spans="1:12" ht="15.75">
      <c r="A1023" s="11" t="s">
        <v>618</v>
      </c>
      <c r="B1023" s="28" t="s">
        <v>466</v>
      </c>
      <c r="C1023" s="28" t="s">
        <v>133</v>
      </c>
      <c r="D1023" s="28" t="s">
        <v>211</v>
      </c>
      <c r="E1023" s="28" t="s">
        <v>489</v>
      </c>
      <c r="F1023" s="28" t="s">
        <v>22</v>
      </c>
      <c r="G1023" s="10">
        <v>3892649.55</v>
      </c>
      <c r="H1023" s="10">
        <v>0</v>
      </c>
      <c r="I1023" s="10">
        <v>0</v>
      </c>
    </row>
    <row r="1024" spans="1:12" s="30" customFormat="1" ht="15.75">
      <c r="A1024" s="12" t="s">
        <v>15</v>
      </c>
      <c r="B1024" s="27" t="s">
        <v>466</v>
      </c>
      <c r="C1024" s="27" t="s">
        <v>133</v>
      </c>
      <c r="D1024" s="27" t="s">
        <v>211</v>
      </c>
      <c r="E1024" s="51" t="s">
        <v>586</v>
      </c>
      <c r="F1024" s="28"/>
      <c r="G1024" s="40">
        <f>G1025</f>
        <v>3999997</v>
      </c>
      <c r="H1024" s="40">
        <f t="shared" ref="H1024:I1024" si="603">H1025</f>
        <v>0</v>
      </c>
      <c r="I1024" s="40">
        <f t="shared" si="603"/>
        <v>0</v>
      </c>
      <c r="J1024" s="32"/>
      <c r="K1024" s="32"/>
      <c r="L1024" s="32"/>
    </row>
    <row r="1025" spans="1:12" s="30" customFormat="1" ht="15.75">
      <c r="A1025" s="12" t="s">
        <v>703</v>
      </c>
      <c r="B1025" s="27" t="s">
        <v>466</v>
      </c>
      <c r="C1025" s="27" t="s">
        <v>133</v>
      </c>
      <c r="D1025" s="27" t="s">
        <v>211</v>
      </c>
      <c r="E1025" s="51" t="s">
        <v>702</v>
      </c>
      <c r="F1025" s="28"/>
      <c r="G1025" s="40">
        <f>G1026+G1028</f>
        <v>3999997</v>
      </c>
      <c r="H1025" s="40">
        <f t="shared" ref="H1025:I1025" si="604">H1026+H1028</f>
        <v>0</v>
      </c>
      <c r="I1025" s="40">
        <f t="shared" si="604"/>
        <v>0</v>
      </c>
      <c r="J1025" s="32"/>
      <c r="K1025" s="32"/>
      <c r="L1025" s="32"/>
    </row>
    <row r="1026" spans="1:12" s="30" customFormat="1" ht="15.75">
      <c r="A1026" s="12" t="s">
        <v>660</v>
      </c>
      <c r="B1026" s="27" t="s">
        <v>466</v>
      </c>
      <c r="C1026" s="27" t="s">
        <v>133</v>
      </c>
      <c r="D1026" s="27" t="s">
        <v>211</v>
      </c>
      <c r="E1026" s="51" t="s">
        <v>704</v>
      </c>
      <c r="F1026" s="28"/>
      <c r="G1026" s="53">
        <f>G1027</f>
        <v>1999997</v>
      </c>
      <c r="H1026" s="53">
        <f t="shared" ref="H1026:I1026" si="605">H1027</f>
        <v>0</v>
      </c>
      <c r="I1026" s="53">
        <f t="shared" si="605"/>
        <v>0</v>
      </c>
      <c r="J1026" s="32"/>
      <c r="K1026" s="32"/>
      <c r="L1026" s="32"/>
    </row>
    <row r="1027" spans="1:12" s="30" customFormat="1" ht="15.75">
      <c r="A1027" s="11" t="s">
        <v>618</v>
      </c>
      <c r="B1027" s="28" t="s">
        <v>466</v>
      </c>
      <c r="C1027" s="28" t="s">
        <v>133</v>
      </c>
      <c r="D1027" s="28" t="s">
        <v>211</v>
      </c>
      <c r="E1027" s="54" t="s">
        <v>704</v>
      </c>
      <c r="F1027" s="28" t="s">
        <v>22</v>
      </c>
      <c r="G1027" s="10">
        <v>1999997</v>
      </c>
      <c r="H1027" s="10">
        <v>0</v>
      </c>
      <c r="I1027" s="10">
        <v>0</v>
      </c>
      <c r="J1027" s="32"/>
      <c r="K1027" s="32"/>
      <c r="L1027" s="32"/>
    </row>
    <row r="1028" spans="1:12" s="30" customFormat="1" ht="15.75">
      <c r="A1028" s="7" t="s">
        <v>661</v>
      </c>
      <c r="B1028" s="27" t="s">
        <v>466</v>
      </c>
      <c r="C1028" s="27" t="s">
        <v>133</v>
      </c>
      <c r="D1028" s="27" t="s">
        <v>211</v>
      </c>
      <c r="E1028" s="51" t="s">
        <v>705</v>
      </c>
      <c r="F1028" s="27"/>
      <c r="G1028" s="40">
        <f>G1029</f>
        <v>2000000</v>
      </c>
      <c r="H1028" s="40">
        <f t="shared" ref="H1028:I1028" si="606">H1029</f>
        <v>0</v>
      </c>
      <c r="I1028" s="40">
        <f t="shared" si="606"/>
        <v>0</v>
      </c>
      <c r="J1028" s="32"/>
      <c r="K1028" s="32"/>
      <c r="L1028" s="32"/>
    </row>
    <row r="1029" spans="1:12" s="30" customFormat="1" ht="15.75">
      <c r="A1029" s="11" t="s">
        <v>618</v>
      </c>
      <c r="B1029" s="28" t="s">
        <v>466</v>
      </c>
      <c r="C1029" s="28" t="s">
        <v>133</v>
      </c>
      <c r="D1029" s="28" t="s">
        <v>211</v>
      </c>
      <c r="E1029" s="54" t="s">
        <v>705</v>
      </c>
      <c r="F1029" s="28" t="s">
        <v>22</v>
      </c>
      <c r="G1029" s="10">
        <v>2000000</v>
      </c>
      <c r="H1029" s="10">
        <v>0</v>
      </c>
      <c r="I1029" s="10">
        <v>0</v>
      </c>
      <c r="J1029" s="32"/>
      <c r="K1029" s="32"/>
      <c r="L1029" s="32"/>
    </row>
    <row r="1030" spans="1:12" ht="15.75">
      <c r="A1030" s="5" t="s">
        <v>151</v>
      </c>
      <c r="B1030" s="26" t="s">
        <v>466</v>
      </c>
      <c r="C1030" s="26" t="s">
        <v>133</v>
      </c>
      <c r="D1030" s="26" t="s">
        <v>150</v>
      </c>
      <c r="E1030" s="26"/>
      <c r="F1030" s="26"/>
      <c r="G1030" s="6">
        <f>G1031</f>
        <v>11436494.59</v>
      </c>
      <c r="H1030" s="6">
        <f t="shared" ref="H1030:I1030" si="607">H1031</f>
        <v>10325587.59</v>
      </c>
      <c r="I1030" s="6">
        <f t="shared" si="607"/>
        <v>10325587.59</v>
      </c>
    </row>
    <row r="1031" spans="1:12" ht="31.5">
      <c r="A1031" s="7" t="s">
        <v>650</v>
      </c>
      <c r="B1031" s="27" t="s">
        <v>466</v>
      </c>
      <c r="C1031" s="27" t="s">
        <v>133</v>
      </c>
      <c r="D1031" s="27" t="s">
        <v>150</v>
      </c>
      <c r="E1031" s="27" t="s">
        <v>468</v>
      </c>
      <c r="F1031" s="27"/>
      <c r="G1031" s="8">
        <f>G1032</f>
        <v>11436494.59</v>
      </c>
      <c r="H1031" s="8">
        <f t="shared" ref="H1031:I1031" si="608">H1032</f>
        <v>10325587.59</v>
      </c>
      <c r="I1031" s="8">
        <f t="shared" si="608"/>
        <v>10325587.59</v>
      </c>
    </row>
    <row r="1032" spans="1:12" ht="15.75">
      <c r="A1032" s="7" t="s">
        <v>106</v>
      </c>
      <c r="B1032" s="27" t="s">
        <v>466</v>
      </c>
      <c r="C1032" s="27" t="s">
        <v>133</v>
      </c>
      <c r="D1032" s="27" t="s">
        <v>150</v>
      </c>
      <c r="E1032" s="27" t="s">
        <v>490</v>
      </c>
      <c r="F1032" s="27"/>
      <c r="G1032" s="8">
        <f>G1033</f>
        <v>11436494.59</v>
      </c>
      <c r="H1032" s="8">
        <f t="shared" ref="H1032:I1032" si="609">H1033</f>
        <v>10325587.59</v>
      </c>
      <c r="I1032" s="8">
        <f t="shared" si="609"/>
        <v>10325587.59</v>
      </c>
    </row>
    <row r="1033" spans="1:12" ht="47.25">
      <c r="A1033" s="7" t="s">
        <v>491</v>
      </c>
      <c r="B1033" s="27" t="s">
        <v>466</v>
      </c>
      <c r="C1033" s="27" t="s">
        <v>133</v>
      </c>
      <c r="D1033" s="27" t="s">
        <v>150</v>
      </c>
      <c r="E1033" s="27" t="s">
        <v>492</v>
      </c>
      <c r="F1033" s="27"/>
      <c r="G1033" s="8">
        <f>G1034</f>
        <v>11436494.59</v>
      </c>
      <c r="H1033" s="8">
        <f t="shared" ref="H1033:I1033" si="610">H1034</f>
        <v>10325587.59</v>
      </c>
      <c r="I1033" s="8">
        <f t="shared" si="610"/>
        <v>10325587.59</v>
      </c>
    </row>
    <row r="1034" spans="1:12" ht="47.25">
      <c r="A1034" s="7" t="s">
        <v>493</v>
      </c>
      <c r="B1034" s="27" t="s">
        <v>466</v>
      </c>
      <c r="C1034" s="27" t="s">
        <v>133</v>
      </c>
      <c r="D1034" s="27" t="s">
        <v>150</v>
      </c>
      <c r="E1034" s="27" t="s">
        <v>494</v>
      </c>
      <c r="F1034" s="27"/>
      <c r="G1034" s="8">
        <f>G1035</f>
        <v>11436494.59</v>
      </c>
      <c r="H1034" s="8">
        <f t="shared" ref="H1034:I1034" si="611">H1035</f>
        <v>10325587.59</v>
      </c>
      <c r="I1034" s="8">
        <f t="shared" si="611"/>
        <v>10325587.59</v>
      </c>
    </row>
    <row r="1035" spans="1:12" ht="15.75">
      <c r="A1035" s="11" t="s">
        <v>618</v>
      </c>
      <c r="B1035" s="28" t="s">
        <v>466</v>
      </c>
      <c r="C1035" s="28" t="s">
        <v>133</v>
      </c>
      <c r="D1035" s="28" t="s">
        <v>150</v>
      </c>
      <c r="E1035" s="28" t="s">
        <v>494</v>
      </c>
      <c r="F1035" s="28" t="s">
        <v>22</v>
      </c>
      <c r="G1035" s="10">
        <v>11436494.59</v>
      </c>
      <c r="H1035" s="10">
        <v>10325587.59</v>
      </c>
      <c r="I1035" s="10">
        <v>10325587.59</v>
      </c>
    </row>
    <row r="1036" spans="1:12" ht="15.75">
      <c r="A1036" s="5" t="s">
        <v>495</v>
      </c>
      <c r="B1036" s="26" t="s">
        <v>466</v>
      </c>
      <c r="C1036" s="26" t="s">
        <v>133</v>
      </c>
      <c r="D1036" s="26" t="s">
        <v>99</v>
      </c>
      <c r="E1036" s="26"/>
      <c r="F1036" s="26"/>
      <c r="G1036" s="6">
        <f>G1037+G1062+G1076</f>
        <v>104877897.41000001</v>
      </c>
      <c r="H1036" s="6">
        <f>H1037+H1062+H1076</f>
        <v>58388542</v>
      </c>
      <c r="I1036" s="6">
        <f>I1037+I1062+I1076</f>
        <v>59101658</v>
      </c>
    </row>
    <row r="1037" spans="1:12" ht="31.5">
      <c r="A1037" s="7" t="s">
        <v>659</v>
      </c>
      <c r="B1037" s="27" t="s">
        <v>466</v>
      </c>
      <c r="C1037" s="27" t="s">
        <v>133</v>
      </c>
      <c r="D1037" s="27" t="s">
        <v>99</v>
      </c>
      <c r="E1037" s="27" t="s">
        <v>496</v>
      </c>
      <c r="F1037" s="27"/>
      <c r="G1037" s="8">
        <f>G1042+G1038</f>
        <v>35101685.200000003</v>
      </c>
      <c r="H1037" s="8">
        <f t="shared" ref="H1037:I1037" si="612">H1042+H1038</f>
        <v>33530416</v>
      </c>
      <c r="I1037" s="8">
        <f t="shared" si="612"/>
        <v>34510545</v>
      </c>
    </row>
    <row r="1038" spans="1:12" ht="15.75">
      <c r="A1038" s="7" t="s">
        <v>106</v>
      </c>
      <c r="B1038" s="27" t="s">
        <v>466</v>
      </c>
      <c r="C1038" s="27" t="s">
        <v>133</v>
      </c>
      <c r="D1038" s="27" t="s">
        <v>99</v>
      </c>
      <c r="E1038" s="27" t="s">
        <v>760</v>
      </c>
      <c r="F1038" s="27"/>
      <c r="G1038" s="8">
        <f>G1039</f>
        <v>6218505.6600000001</v>
      </c>
      <c r="H1038" s="8">
        <f t="shared" ref="H1038:I1038" si="613">H1039</f>
        <v>0</v>
      </c>
      <c r="I1038" s="8">
        <f t="shared" si="613"/>
        <v>0</v>
      </c>
    </row>
    <row r="1039" spans="1:12" ht="31.5">
      <c r="A1039" s="7" t="s">
        <v>511</v>
      </c>
      <c r="B1039" s="27" t="s">
        <v>466</v>
      </c>
      <c r="C1039" s="27" t="s">
        <v>133</v>
      </c>
      <c r="D1039" s="27" t="s">
        <v>99</v>
      </c>
      <c r="E1039" s="27" t="s">
        <v>761</v>
      </c>
      <c r="F1039" s="27"/>
      <c r="G1039" s="8">
        <f>G1040</f>
        <v>6218505.6600000001</v>
      </c>
      <c r="H1039" s="8">
        <f t="shared" ref="H1039:I1039" si="614">H1040</f>
        <v>0</v>
      </c>
      <c r="I1039" s="8">
        <f t="shared" si="614"/>
        <v>0</v>
      </c>
    </row>
    <row r="1040" spans="1:12" ht="31.5">
      <c r="A1040" s="7" t="s">
        <v>513</v>
      </c>
      <c r="B1040" s="27" t="s">
        <v>466</v>
      </c>
      <c r="C1040" s="27" t="s">
        <v>133</v>
      </c>
      <c r="D1040" s="27" t="s">
        <v>99</v>
      </c>
      <c r="E1040" s="27" t="s">
        <v>762</v>
      </c>
      <c r="F1040" s="27"/>
      <c r="G1040" s="8">
        <f>G1041</f>
        <v>6218505.6600000001</v>
      </c>
      <c r="H1040" s="8">
        <f t="shared" ref="H1040:I1040" si="615">H1041</f>
        <v>0</v>
      </c>
      <c r="I1040" s="8">
        <f t="shared" si="615"/>
        <v>0</v>
      </c>
    </row>
    <row r="1041" spans="1:9" ht="15.75">
      <c r="A1041" s="11" t="s">
        <v>618</v>
      </c>
      <c r="B1041" s="28" t="s">
        <v>466</v>
      </c>
      <c r="C1041" s="28" t="s">
        <v>133</v>
      </c>
      <c r="D1041" s="28" t="s">
        <v>99</v>
      </c>
      <c r="E1041" s="28" t="s">
        <v>762</v>
      </c>
      <c r="F1041" s="28" t="s">
        <v>22</v>
      </c>
      <c r="G1041" s="10">
        <v>6218505.6600000001</v>
      </c>
      <c r="H1041" s="10">
        <v>0</v>
      </c>
      <c r="I1041" s="10">
        <v>0</v>
      </c>
    </row>
    <row r="1042" spans="1:9" ht="15.75">
      <c r="A1042" s="12" t="s">
        <v>15</v>
      </c>
      <c r="B1042" s="27" t="s">
        <v>466</v>
      </c>
      <c r="C1042" s="27" t="s">
        <v>133</v>
      </c>
      <c r="D1042" s="27" t="s">
        <v>99</v>
      </c>
      <c r="E1042" s="27" t="s">
        <v>497</v>
      </c>
      <c r="F1042" s="27"/>
      <c r="G1042" s="8">
        <f>G1043</f>
        <v>28883179.539999999</v>
      </c>
      <c r="H1042" s="8">
        <f t="shared" ref="H1042:I1042" si="616">H1043</f>
        <v>33530416</v>
      </c>
      <c r="I1042" s="8">
        <f t="shared" si="616"/>
        <v>34510545</v>
      </c>
    </row>
    <row r="1043" spans="1:9" ht="31.5">
      <c r="A1043" s="7" t="s">
        <v>498</v>
      </c>
      <c r="B1043" s="27" t="s">
        <v>466</v>
      </c>
      <c r="C1043" s="27" t="s">
        <v>133</v>
      </c>
      <c r="D1043" s="27" t="s">
        <v>99</v>
      </c>
      <c r="E1043" s="27" t="s">
        <v>499</v>
      </c>
      <c r="F1043" s="27"/>
      <c r="G1043" s="8">
        <f>G1044+G1046+G1048+G1050+G1052+G1054+G1056+G1058+G1060</f>
        <v>28883179.539999999</v>
      </c>
      <c r="H1043" s="8">
        <f t="shared" ref="H1043:I1043" si="617">H1044+H1046+H1048+H1050+H1052+H1054+H1056+H1058+H1060</f>
        <v>33530416</v>
      </c>
      <c r="I1043" s="8">
        <f t="shared" si="617"/>
        <v>34510545</v>
      </c>
    </row>
    <row r="1044" spans="1:9" ht="15.75">
      <c r="A1044" s="7" t="s">
        <v>660</v>
      </c>
      <c r="B1044" s="27" t="s">
        <v>466</v>
      </c>
      <c r="C1044" s="27" t="s">
        <v>133</v>
      </c>
      <c r="D1044" s="27" t="s">
        <v>99</v>
      </c>
      <c r="E1044" s="27" t="s">
        <v>500</v>
      </c>
      <c r="F1044" s="27"/>
      <c r="G1044" s="8">
        <f>G1045</f>
        <v>14027345</v>
      </c>
      <c r="H1044" s="8">
        <f t="shared" ref="H1044:I1044" si="618">H1045</f>
        <v>14345764</v>
      </c>
      <c r="I1044" s="8">
        <f t="shared" si="618"/>
        <v>14765106</v>
      </c>
    </row>
    <row r="1045" spans="1:9" ht="15.75">
      <c r="A1045" s="11" t="s">
        <v>618</v>
      </c>
      <c r="B1045" s="28" t="s">
        <v>466</v>
      </c>
      <c r="C1045" s="28" t="s">
        <v>133</v>
      </c>
      <c r="D1045" s="28" t="s">
        <v>99</v>
      </c>
      <c r="E1045" s="28" t="s">
        <v>500</v>
      </c>
      <c r="F1045" s="28" t="s">
        <v>22</v>
      </c>
      <c r="G1045" s="10">
        <v>14027345</v>
      </c>
      <c r="H1045" s="10">
        <v>14345764</v>
      </c>
      <c r="I1045" s="10">
        <v>14765106</v>
      </c>
    </row>
    <row r="1046" spans="1:9" ht="15.75">
      <c r="A1046" s="7" t="s">
        <v>661</v>
      </c>
      <c r="B1046" s="27" t="s">
        <v>466</v>
      </c>
      <c r="C1046" s="27" t="s">
        <v>133</v>
      </c>
      <c r="D1046" s="27" t="s">
        <v>99</v>
      </c>
      <c r="E1046" s="27" t="s">
        <v>501</v>
      </c>
      <c r="F1046" s="27"/>
      <c r="G1046" s="8">
        <f>G1047</f>
        <v>7916178.79</v>
      </c>
      <c r="H1046" s="8">
        <f t="shared" ref="H1046:I1046" si="619">H1047</f>
        <v>9442779</v>
      </c>
      <c r="I1046" s="8">
        <f t="shared" si="619"/>
        <v>9718801</v>
      </c>
    </row>
    <row r="1047" spans="1:9" ht="15.75">
      <c r="A1047" s="11" t="s">
        <v>618</v>
      </c>
      <c r="B1047" s="28" t="s">
        <v>466</v>
      </c>
      <c r="C1047" s="28" t="s">
        <v>133</v>
      </c>
      <c r="D1047" s="28" t="s">
        <v>99</v>
      </c>
      <c r="E1047" s="28" t="s">
        <v>501</v>
      </c>
      <c r="F1047" s="28" t="s">
        <v>22</v>
      </c>
      <c r="G1047" s="10">
        <v>7916178.79</v>
      </c>
      <c r="H1047" s="10">
        <v>9442779</v>
      </c>
      <c r="I1047" s="10">
        <v>9718801</v>
      </c>
    </row>
    <row r="1048" spans="1:9" ht="15.75">
      <c r="A1048" s="7" t="s">
        <v>662</v>
      </c>
      <c r="B1048" s="27" t="s">
        <v>466</v>
      </c>
      <c r="C1048" s="27" t="s">
        <v>133</v>
      </c>
      <c r="D1048" s="27" t="s">
        <v>99</v>
      </c>
      <c r="E1048" s="27" t="s">
        <v>502</v>
      </c>
      <c r="F1048" s="27"/>
      <c r="G1048" s="8">
        <f>G1049</f>
        <v>447215</v>
      </c>
      <c r="H1048" s="8">
        <f t="shared" ref="H1048:I1048" si="620">H1049</f>
        <v>619548</v>
      </c>
      <c r="I1048" s="8">
        <f t="shared" si="620"/>
        <v>637658</v>
      </c>
    </row>
    <row r="1049" spans="1:9" ht="15.75">
      <c r="A1049" s="11" t="s">
        <v>618</v>
      </c>
      <c r="B1049" s="28" t="s">
        <v>466</v>
      </c>
      <c r="C1049" s="28" t="s">
        <v>133</v>
      </c>
      <c r="D1049" s="28" t="s">
        <v>99</v>
      </c>
      <c r="E1049" s="28" t="s">
        <v>502</v>
      </c>
      <c r="F1049" s="28" t="s">
        <v>22</v>
      </c>
      <c r="G1049" s="10">
        <v>447215</v>
      </c>
      <c r="H1049" s="10">
        <v>619548</v>
      </c>
      <c r="I1049" s="10">
        <v>637658</v>
      </c>
    </row>
    <row r="1050" spans="1:9" ht="15.75">
      <c r="A1050" s="7" t="s">
        <v>663</v>
      </c>
      <c r="B1050" s="27" t="s">
        <v>466</v>
      </c>
      <c r="C1050" s="27" t="s">
        <v>133</v>
      </c>
      <c r="D1050" s="27" t="s">
        <v>99</v>
      </c>
      <c r="E1050" s="27" t="s">
        <v>503</v>
      </c>
      <c r="F1050" s="27"/>
      <c r="G1050" s="8">
        <f>G1051</f>
        <v>562874</v>
      </c>
      <c r="H1050" s="8">
        <f t="shared" ref="H1050:I1050" si="621">H1051</f>
        <v>779777</v>
      </c>
      <c r="I1050" s="8">
        <f t="shared" si="621"/>
        <v>802570</v>
      </c>
    </row>
    <row r="1051" spans="1:9" ht="15.75">
      <c r="A1051" s="11" t="s">
        <v>618</v>
      </c>
      <c r="B1051" s="28" t="s">
        <v>466</v>
      </c>
      <c r="C1051" s="28" t="s">
        <v>133</v>
      </c>
      <c r="D1051" s="28" t="s">
        <v>99</v>
      </c>
      <c r="E1051" s="28" t="s">
        <v>503</v>
      </c>
      <c r="F1051" s="28" t="s">
        <v>22</v>
      </c>
      <c r="G1051" s="10">
        <v>562874</v>
      </c>
      <c r="H1051" s="10">
        <v>779777</v>
      </c>
      <c r="I1051" s="10">
        <v>802570</v>
      </c>
    </row>
    <row r="1052" spans="1:9" ht="15.75">
      <c r="A1052" s="7" t="s">
        <v>664</v>
      </c>
      <c r="B1052" s="27" t="s">
        <v>466</v>
      </c>
      <c r="C1052" s="27" t="s">
        <v>133</v>
      </c>
      <c r="D1052" s="27" t="s">
        <v>99</v>
      </c>
      <c r="E1052" s="27" t="s">
        <v>504</v>
      </c>
      <c r="F1052" s="27"/>
      <c r="G1052" s="8">
        <f>G1053</f>
        <v>293004</v>
      </c>
      <c r="H1052" s="8">
        <f t="shared" ref="H1052:I1052" si="622">H1053</f>
        <v>405912</v>
      </c>
      <c r="I1052" s="8">
        <f t="shared" si="622"/>
        <v>417778</v>
      </c>
    </row>
    <row r="1053" spans="1:9" ht="15.75">
      <c r="A1053" s="11" t="s">
        <v>618</v>
      </c>
      <c r="B1053" s="28" t="s">
        <v>466</v>
      </c>
      <c r="C1053" s="28" t="s">
        <v>133</v>
      </c>
      <c r="D1053" s="28" t="s">
        <v>99</v>
      </c>
      <c r="E1053" s="28" t="s">
        <v>504</v>
      </c>
      <c r="F1053" s="28" t="s">
        <v>22</v>
      </c>
      <c r="G1053" s="10">
        <v>293004</v>
      </c>
      <c r="H1053" s="10">
        <v>405912</v>
      </c>
      <c r="I1053" s="10">
        <v>417778</v>
      </c>
    </row>
    <row r="1054" spans="1:9" ht="15.75">
      <c r="A1054" s="7" t="s">
        <v>654</v>
      </c>
      <c r="B1054" s="27" t="s">
        <v>466</v>
      </c>
      <c r="C1054" s="27" t="s">
        <v>133</v>
      </c>
      <c r="D1054" s="27" t="s">
        <v>99</v>
      </c>
      <c r="E1054" s="27" t="s">
        <v>505</v>
      </c>
      <c r="F1054" s="27"/>
      <c r="G1054" s="8">
        <f>G1055</f>
        <v>485769</v>
      </c>
      <c r="H1054" s="8">
        <f t="shared" ref="H1054:I1054" si="623">H1055</f>
        <v>672959</v>
      </c>
      <c r="I1054" s="8">
        <f t="shared" si="623"/>
        <v>692630</v>
      </c>
    </row>
    <row r="1055" spans="1:9" ht="15.75">
      <c r="A1055" s="11" t="s">
        <v>618</v>
      </c>
      <c r="B1055" s="28" t="s">
        <v>466</v>
      </c>
      <c r="C1055" s="28" t="s">
        <v>133</v>
      </c>
      <c r="D1055" s="28" t="s">
        <v>99</v>
      </c>
      <c r="E1055" s="28" t="s">
        <v>505</v>
      </c>
      <c r="F1055" s="28" t="s">
        <v>22</v>
      </c>
      <c r="G1055" s="10">
        <v>485769</v>
      </c>
      <c r="H1055" s="10">
        <v>672959</v>
      </c>
      <c r="I1055" s="10">
        <v>692630</v>
      </c>
    </row>
    <row r="1056" spans="1:9" ht="15.75">
      <c r="A1056" s="7" t="s">
        <v>655</v>
      </c>
      <c r="B1056" s="27" t="s">
        <v>466</v>
      </c>
      <c r="C1056" s="27" t="s">
        <v>133</v>
      </c>
      <c r="D1056" s="27" t="s">
        <v>99</v>
      </c>
      <c r="E1056" s="27" t="s">
        <v>506</v>
      </c>
      <c r="F1056" s="27"/>
      <c r="G1056" s="8">
        <f>G1057</f>
        <v>478058</v>
      </c>
      <c r="H1056" s="8">
        <f t="shared" ref="H1056:I1056" si="624">H1057</f>
        <v>662276</v>
      </c>
      <c r="I1056" s="8">
        <f t="shared" si="624"/>
        <v>681635</v>
      </c>
    </row>
    <row r="1057" spans="1:12" ht="15.75">
      <c r="A1057" s="11" t="s">
        <v>618</v>
      </c>
      <c r="B1057" s="28" t="s">
        <v>466</v>
      </c>
      <c r="C1057" s="28" t="s">
        <v>133</v>
      </c>
      <c r="D1057" s="28" t="s">
        <v>99</v>
      </c>
      <c r="E1057" s="28" t="s">
        <v>506</v>
      </c>
      <c r="F1057" s="28" t="s">
        <v>22</v>
      </c>
      <c r="G1057" s="10">
        <v>478058</v>
      </c>
      <c r="H1057" s="10">
        <v>662276</v>
      </c>
      <c r="I1057" s="10">
        <v>681635</v>
      </c>
    </row>
    <row r="1058" spans="1:12" ht="15.75">
      <c r="A1058" s="7" t="s">
        <v>665</v>
      </c>
      <c r="B1058" s="27" t="s">
        <v>466</v>
      </c>
      <c r="C1058" s="27" t="s">
        <v>133</v>
      </c>
      <c r="D1058" s="27" t="s">
        <v>99</v>
      </c>
      <c r="E1058" s="27" t="s">
        <v>507</v>
      </c>
      <c r="F1058" s="27"/>
      <c r="G1058" s="8">
        <f>G1059</f>
        <v>2328709.75</v>
      </c>
      <c r="H1058" s="8">
        <f t="shared" ref="H1058:I1058" si="625">H1059</f>
        <v>3354111</v>
      </c>
      <c r="I1058" s="8">
        <f t="shared" si="625"/>
        <v>3452155</v>
      </c>
    </row>
    <row r="1059" spans="1:12" ht="15.75">
      <c r="A1059" s="11" t="s">
        <v>618</v>
      </c>
      <c r="B1059" s="28" t="s">
        <v>466</v>
      </c>
      <c r="C1059" s="28" t="s">
        <v>133</v>
      </c>
      <c r="D1059" s="28" t="s">
        <v>99</v>
      </c>
      <c r="E1059" s="28" t="s">
        <v>507</v>
      </c>
      <c r="F1059" s="28" t="s">
        <v>22</v>
      </c>
      <c r="G1059" s="10">
        <v>2328709.75</v>
      </c>
      <c r="H1059" s="10">
        <v>3354111</v>
      </c>
      <c r="I1059" s="10">
        <v>3452155</v>
      </c>
    </row>
    <row r="1060" spans="1:12" ht="15.75">
      <c r="A1060" s="7" t="s">
        <v>656</v>
      </c>
      <c r="B1060" s="27" t="s">
        <v>466</v>
      </c>
      <c r="C1060" s="27" t="s">
        <v>133</v>
      </c>
      <c r="D1060" s="27" t="s">
        <v>99</v>
      </c>
      <c r="E1060" s="27" t="s">
        <v>508</v>
      </c>
      <c r="F1060" s="27"/>
      <c r="G1060" s="8">
        <f>G1061</f>
        <v>2344026</v>
      </c>
      <c r="H1060" s="8">
        <f t="shared" ref="H1060:I1060" si="626">H1061</f>
        <v>3247290</v>
      </c>
      <c r="I1060" s="8">
        <f t="shared" si="626"/>
        <v>3342212</v>
      </c>
    </row>
    <row r="1061" spans="1:12" ht="15.75">
      <c r="A1061" s="11" t="s">
        <v>618</v>
      </c>
      <c r="B1061" s="28" t="s">
        <v>466</v>
      </c>
      <c r="C1061" s="28" t="s">
        <v>133</v>
      </c>
      <c r="D1061" s="28" t="s">
        <v>99</v>
      </c>
      <c r="E1061" s="28" t="s">
        <v>508</v>
      </c>
      <c r="F1061" s="28" t="s">
        <v>22</v>
      </c>
      <c r="G1061" s="10">
        <v>2344026</v>
      </c>
      <c r="H1061" s="10">
        <v>3247290</v>
      </c>
      <c r="I1061" s="10">
        <v>3342212</v>
      </c>
    </row>
    <row r="1062" spans="1:12" ht="31.5">
      <c r="A1062" s="7" t="s">
        <v>666</v>
      </c>
      <c r="B1062" s="27" t="s">
        <v>466</v>
      </c>
      <c r="C1062" s="27" t="s">
        <v>133</v>
      </c>
      <c r="D1062" s="27" t="s">
        <v>99</v>
      </c>
      <c r="E1062" s="27" t="s">
        <v>509</v>
      </c>
      <c r="F1062" s="27"/>
      <c r="G1062" s="8">
        <f>G1063+G1067</f>
        <v>57791726.290000007</v>
      </c>
      <c r="H1062" s="8">
        <f t="shared" ref="H1062:I1062" si="627">H1063+H1067</f>
        <v>24858126</v>
      </c>
      <c r="I1062" s="8">
        <f t="shared" si="627"/>
        <v>24591113</v>
      </c>
    </row>
    <row r="1063" spans="1:12" s="70" customFormat="1" ht="15.75">
      <c r="A1063" s="7" t="s">
        <v>106</v>
      </c>
      <c r="B1063" s="27" t="s">
        <v>466</v>
      </c>
      <c r="C1063" s="27" t="s">
        <v>133</v>
      </c>
      <c r="D1063" s="27" t="s">
        <v>99</v>
      </c>
      <c r="E1063" s="27" t="s">
        <v>510</v>
      </c>
      <c r="F1063" s="27"/>
      <c r="G1063" s="8">
        <f>G1064</f>
        <v>43091137.950000003</v>
      </c>
      <c r="H1063" s="8">
        <f t="shared" ref="H1063:I1065" si="628">H1064</f>
        <v>24858126</v>
      </c>
      <c r="I1063" s="8">
        <f t="shared" si="628"/>
        <v>24591113</v>
      </c>
      <c r="J1063" s="32"/>
      <c r="K1063" s="32"/>
      <c r="L1063" s="32"/>
    </row>
    <row r="1064" spans="1:12" s="70" customFormat="1" ht="31.5">
      <c r="A1064" s="7" t="s">
        <v>511</v>
      </c>
      <c r="B1064" s="27" t="s">
        <v>466</v>
      </c>
      <c r="C1064" s="27" t="s">
        <v>133</v>
      </c>
      <c r="D1064" s="27" t="s">
        <v>99</v>
      </c>
      <c r="E1064" s="27" t="s">
        <v>512</v>
      </c>
      <c r="F1064" s="27"/>
      <c r="G1064" s="8">
        <f>G1065</f>
        <v>43091137.950000003</v>
      </c>
      <c r="H1064" s="8">
        <f t="shared" si="628"/>
        <v>24858126</v>
      </c>
      <c r="I1064" s="8">
        <f t="shared" si="628"/>
        <v>24591113</v>
      </c>
      <c r="J1064" s="32"/>
      <c r="K1064" s="32"/>
      <c r="L1064" s="32"/>
    </row>
    <row r="1065" spans="1:12" s="70" customFormat="1" ht="31.5">
      <c r="A1065" s="7" t="s">
        <v>513</v>
      </c>
      <c r="B1065" s="27" t="s">
        <v>466</v>
      </c>
      <c r="C1065" s="27" t="s">
        <v>133</v>
      </c>
      <c r="D1065" s="27" t="s">
        <v>99</v>
      </c>
      <c r="E1065" s="27" t="s">
        <v>514</v>
      </c>
      <c r="F1065" s="27"/>
      <c r="G1065" s="8">
        <f>G1066</f>
        <v>43091137.950000003</v>
      </c>
      <c r="H1065" s="8">
        <f t="shared" si="628"/>
        <v>24858126</v>
      </c>
      <c r="I1065" s="8">
        <f t="shared" si="628"/>
        <v>24591113</v>
      </c>
      <c r="J1065" s="32"/>
      <c r="K1065" s="32"/>
      <c r="L1065" s="32"/>
    </row>
    <row r="1066" spans="1:12" s="70" customFormat="1" ht="15.75">
      <c r="A1066" s="11" t="s">
        <v>618</v>
      </c>
      <c r="B1066" s="28" t="s">
        <v>466</v>
      </c>
      <c r="C1066" s="28" t="s">
        <v>133</v>
      </c>
      <c r="D1066" s="28" t="s">
        <v>99</v>
      </c>
      <c r="E1066" s="28" t="s">
        <v>514</v>
      </c>
      <c r="F1066" s="28" t="s">
        <v>22</v>
      </c>
      <c r="G1066" s="10">
        <v>43091137.950000003</v>
      </c>
      <c r="H1066" s="10">
        <v>24858126</v>
      </c>
      <c r="I1066" s="10">
        <v>24591113</v>
      </c>
      <c r="J1066" s="32"/>
      <c r="K1066" s="32"/>
      <c r="L1066" s="32"/>
    </row>
    <row r="1067" spans="1:12" s="58" customFormat="1" ht="15.75">
      <c r="A1067" s="7" t="s">
        <v>15</v>
      </c>
      <c r="B1067" s="27" t="s">
        <v>466</v>
      </c>
      <c r="C1067" s="27" t="s">
        <v>133</v>
      </c>
      <c r="D1067" s="27" t="s">
        <v>99</v>
      </c>
      <c r="E1067" s="27" t="s">
        <v>743</v>
      </c>
      <c r="F1067" s="27"/>
      <c r="G1067" s="8">
        <f>G1068</f>
        <v>14700588.34</v>
      </c>
      <c r="H1067" s="8">
        <f t="shared" ref="H1067:I1067" si="629">H1068</f>
        <v>0</v>
      </c>
      <c r="I1067" s="8">
        <f t="shared" si="629"/>
        <v>0</v>
      </c>
      <c r="J1067" s="32"/>
      <c r="K1067" s="32"/>
      <c r="L1067" s="32"/>
    </row>
    <row r="1068" spans="1:12" s="58" customFormat="1" ht="15.75">
      <c r="A1068" s="7" t="s">
        <v>742</v>
      </c>
      <c r="B1068" s="27" t="s">
        <v>466</v>
      </c>
      <c r="C1068" s="27" t="s">
        <v>133</v>
      </c>
      <c r="D1068" s="27" t="s">
        <v>99</v>
      </c>
      <c r="E1068" s="27" t="s">
        <v>744</v>
      </c>
      <c r="F1068" s="27"/>
      <c r="G1068" s="8">
        <f>G1069+G1072+G1074</f>
        <v>14700588.34</v>
      </c>
      <c r="H1068" s="8">
        <f t="shared" ref="H1068:I1068" si="630">H1069+H1072+H1074</f>
        <v>0</v>
      </c>
      <c r="I1068" s="8">
        <f t="shared" si="630"/>
        <v>0</v>
      </c>
      <c r="J1068" s="32"/>
      <c r="K1068" s="32"/>
      <c r="L1068" s="32"/>
    </row>
    <row r="1069" spans="1:12" s="58" customFormat="1" ht="16.5" customHeight="1">
      <c r="A1069" s="7" t="s">
        <v>668</v>
      </c>
      <c r="B1069" s="27" t="s">
        <v>466</v>
      </c>
      <c r="C1069" s="27" t="s">
        <v>133</v>
      </c>
      <c r="D1069" s="27" t="s">
        <v>99</v>
      </c>
      <c r="E1069" s="27" t="s">
        <v>745</v>
      </c>
      <c r="F1069" s="27"/>
      <c r="G1069" s="8">
        <f>G1070+G1071</f>
        <v>13808165.09</v>
      </c>
      <c r="H1069" s="8">
        <f t="shared" ref="H1069:I1069" si="631">H1070+H1071</f>
        <v>0</v>
      </c>
      <c r="I1069" s="8">
        <f t="shared" si="631"/>
        <v>0</v>
      </c>
      <c r="J1069" s="32"/>
      <c r="K1069" s="32"/>
      <c r="L1069" s="32"/>
    </row>
    <row r="1070" spans="1:12" s="58" customFormat="1" ht="19.5" customHeight="1">
      <c r="A1070" s="11" t="s">
        <v>618</v>
      </c>
      <c r="B1070" s="28" t="s">
        <v>466</v>
      </c>
      <c r="C1070" s="28" t="s">
        <v>133</v>
      </c>
      <c r="D1070" s="28" t="s">
        <v>99</v>
      </c>
      <c r="E1070" s="28" t="s">
        <v>745</v>
      </c>
      <c r="F1070" s="28" t="s">
        <v>22</v>
      </c>
      <c r="G1070" s="10">
        <v>13055721.939999999</v>
      </c>
      <c r="H1070" s="10">
        <v>0</v>
      </c>
      <c r="I1070" s="10">
        <v>0</v>
      </c>
      <c r="J1070" s="66"/>
      <c r="K1070" s="32"/>
      <c r="L1070" s="32"/>
    </row>
    <row r="1071" spans="1:12" s="70" customFormat="1" ht="19.5" customHeight="1">
      <c r="A1071" s="11" t="s">
        <v>610</v>
      </c>
      <c r="B1071" s="28" t="s">
        <v>466</v>
      </c>
      <c r="C1071" s="28" t="s">
        <v>133</v>
      </c>
      <c r="D1071" s="28" t="s">
        <v>99</v>
      </c>
      <c r="E1071" s="28" t="s">
        <v>745</v>
      </c>
      <c r="F1071" s="28" t="s">
        <v>22</v>
      </c>
      <c r="G1071" s="10">
        <v>752443.15</v>
      </c>
      <c r="H1071" s="10">
        <v>0</v>
      </c>
      <c r="I1071" s="10">
        <v>0</v>
      </c>
      <c r="J1071" s="66"/>
      <c r="K1071" s="32"/>
      <c r="L1071" s="32"/>
    </row>
    <row r="1072" spans="1:12" s="65" customFormat="1" ht="16.5" customHeight="1">
      <c r="A1072" s="7" t="s">
        <v>661</v>
      </c>
      <c r="B1072" s="27" t="s">
        <v>466</v>
      </c>
      <c r="C1072" s="27" t="s">
        <v>133</v>
      </c>
      <c r="D1072" s="27" t="s">
        <v>99</v>
      </c>
      <c r="E1072" s="27" t="s">
        <v>748</v>
      </c>
      <c r="F1072" s="27"/>
      <c r="G1072" s="8">
        <f>G1073</f>
        <v>800000</v>
      </c>
      <c r="H1072" s="8">
        <f t="shared" ref="H1072:I1074" si="632">H1073</f>
        <v>0</v>
      </c>
      <c r="I1072" s="8">
        <f t="shared" si="632"/>
        <v>0</v>
      </c>
      <c r="J1072" s="32"/>
      <c r="K1072" s="32"/>
      <c r="L1072" s="32"/>
    </row>
    <row r="1073" spans="1:12" s="65" customFormat="1" ht="15.75">
      <c r="A1073" s="11" t="s">
        <v>618</v>
      </c>
      <c r="B1073" s="28" t="s">
        <v>466</v>
      </c>
      <c r="C1073" s="28" t="s">
        <v>133</v>
      </c>
      <c r="D1073" s="28" t="s">
        <v>99</v>
      </c>
      <c r="E1073" s="28" t="s">
        <v>748</v>
      </c>
      <c r="F1073" s="28" t="s">
        <v>22</v>
      </c>
      <c r="G1073" s="10">
        <v>800000</v>
      </c>
      <c r="H1073" s="10">
        <v>0</v>
      </c>
      <c r="I1073" s="10">
        <v>0</v>
      </c>
      <c r="J1073" s="32"/>
      <c r="K1073" s="32"/>
      <c r="L1073" s="32"/>
    </row>
    <row r="1074" spans="1:12" s="70" customFormat="1" ht="16.5" customHeight="1">
      <c r="A1074" s="7" t="s">
        <v>665</v>
      </c>
      <c r="B1074" s="27" t="s">
        <v>466</v>
      </c>
      <c r="C1074" s="27" t="s">
        <v>133</v>
      </c>
      <c r="D1074" s="27" t="s">
        <v>99</v>
      </c>
      <c r="E1074" s="27" t="s">
        <v>763</v>
      </c>
      <c r="F1074" s="27"/>
      <c r="G1074" s="8">
        <f>G1075</f>
        <v>92423.25</v>
      </c>
      <c r="H1074" s="8">
        <f t="shared" si="632"/>
        <v>0</v>
      </c>
      <c r="I1074" s="8">
        <f t="shared" si="632"/>
        <v>0</v>
      </c>
      <c r="J1074" s="32"/>
      <c r="K1074" s="32"/>
      <c r="L1074" s="32"/>
    </row>
    <row r="1075" spans="1:12" s="70" customFormat="1" ht="15.75">
      <c r="A1075" s="11" t="s">
        <v>618</v>
      </c>
      <c r="B1075" s="28" t="s">
        <v>466</v>
      </c>
      <c r="C1075" s="28" t="s">
        <v>133</v>
      </c>
      <c r="D1075" s="28" t="s">
        <v>99</v>
      </c>
      <c r="E1075" s="28" t="s">
        <v>763</v>
      </c>
      <c r="F1075" s="28" t="s">
        <v>22</v>
      </c>
      <c r="G1075" s="10">
        <v>92423.25</v>
      </c>
      <c r="H1075" s="10">
        <v>0</v>
      </c>
      <c r="I1075" s="10">
        <v>0</v>
      </c>
      <c r="J1075" s="32"/>
      <c r="K1075" s="32"/>
      <c r="L1075" s="32"/>
    </row>
    <row r="1076" spans="1:12" ht="31.5">
      <c r="A1076" s="7" t="s">
        <v>667</v>
      </c>
      <c r="B1076" s="27" t="s">
        <v>466</v>
      </c>
      <c r="C1076" s="27" t="s">
        <v>133</v>
      </c>
      <c r="D1076" s="27" t="s">
        <v>99</v>
      </c>
      <c r="E1076" s="27" t="s">
        <v>515</v>
      </c>
      <c r="F1076" s="27"/>
      <c r="G1076" s="8">
        <f>G1081+G1077</f>
        <v>11984485.92</v>
      </c>
      <c r="H1076" s="8">
        <f t="shared" ref="H1076:I1076" si="633">H1081+H1077</f>
        <v>0</v>
      </c>
      <c r="I1076" s="8">
        <f t="shared" si="633"/>
        <v>0</v>
      </c>
    </row>
    <row r="1077" spans="1:12" s="70" customFormat="1" ht="15.75">
      <c r="A1077" s="7" t="s">
        <v>106</v>
      </c>
      <c r="B1077" s="27" t="s">
        <v>466</v>
      </c>
      <c r="C1077" s="27" t="s">
        <v>133</v>
      </c>
      <c r="D1077" s="27" t="s">
        <v>99</v>
      </c>
      <c r="E1077" s="27" t="s">
        <v>764</v>
      </c>
      <c r="F1077" s="27"/>
      <c r="G1077" s="8">
        <f>G1078</f>
        <v>11865810.390000001</v>
      </c>
      <c r="H1077" s="8">
        <f t="shared" ref="H1077:I1079" si="634">H1078</f>
        <v>0</v>
      </c>
      <c r="I1077" s="8">
        <f t="shared" si="634"/>
        <v>0</v>
      </c>
      <c r="J1077" s="32"/>
      <c r="K1077" s="32"/>
      <c r="L1077" s="32"/>
    </row>
    <row r="1078" spans="1:12" s="70" customFormat="1" ht="31.5">
      <c r="A1078" s="7" t="s">
        <v>511</v>
      </c>
      <c r="B1078" s="27" t="s">
        <v>466</v>
      </c>
      <c r="C1078" s="27" t="s">
        <v>133</v>
      </c>
      <c r="D1078" s="27" t="s">
        <v>99</v>
      </c>
      <c r="E1078" s="27" t="s">
        <v>765</v>
      </c>
      <c r="F1078" s="27"/>
      <c r="G1078" s="8">
        <f>G1079</f>
        <v>11865810.390000001</v>
      </c>
      <c r="H1078" s="8">
        <f t="shared" si="634"/>
        <v>0</v>
      </c>
      <c r="I1078" s="8">
        <f t="shared" si="634"/>
        <v>0</v>
      </c>
      <c r="J1078" s="32"/>
      <c r="K1078" s="32"/>
      <c r="L1078" s="32"/>
    </row>
    <row r="1079" spans="1:12" s="70" customFormat="1" ht="31.5">
      <c r="A1079" s="7" t="s">
        <v>513</v>
      </c>
      <c r="B1079" s="27" t="s">
        <v>466</v>
      </c>
      <c r="C1079" s="27" t="s">
        <v>133</v>
      </c>
      <c r="D1079" s="27" t="s">
        <v>99</v>
      </c>
      <c r="E1079" s="27" t="s">
        <v>766</v>
      </c>
      <c r="F1079" s="27"/>
      <c r="G1079" s="8">
        <f>G1080</f>
        <v>11865810.390000001</v>
      </c>
      <c r="H1079" s="8">
        <f t="shared" si="634"/>
        <v>0</v>
      </c>
      <c r="I1079" s="8">
        <f t="shared" si="634"/>
        <v>0</v>
      </c>
      <c r="J1079" s="32"/>
      <c r="K1079" s="32"/>
      <c r="L1079" s="32"/>
    </row>
    <row r="1080" spans="1:12" s="70" customFormat="1" ht="15.75">
      <c r="A1080" s="11" t="s">
        <v>618</v>
      </c>
      <c r="B1080" s="28" t="s">
        <v>466</v>
      </c>
      <c r="C1080" s="28" t="s">
        <v>133</v>
      </c>
      <c r="D1080" s="28" t="s">
        <v>99</v>
      </c>
      <c r="E1080" s="28" t="s">
        <v>766</v>
      </c>
      <c r="F1080" s="28" t="s">
        <v>22</v>
      </c>
      <c r="G1080" s="10">
        <v>11865810.390000001</v>
      </c>
      <c r="H1080" s="10">
        <v>0</v>
      </c>
      <c r="I1080" s="10">
        <v>0</v>
      </c>
      <c r="J1080" s="32"/>
      <c r="K1080" s="32"/>
      <c r="L1080" s="32"/>
    </row>
    <row r="1081" spans="1:12" ht="15.75">
      <c r="A1081" s="7" t="s">
        <v>15</v>
      </c>
      <c r="B1081" s="27" t="s">
        <v>466</v>
      </c>
      <c r="C1081" s="27" t="s">
        <v>133</v>
      </c>
      <c r="D1081" s="27" t="s">
        <v>99</v>
      </c>
      <c r="E1081" s="27" t="s">
        <v>516</v>
      </c>
      <c r="F1081" s="27"/>
      <c r="G1081" s="8">
        <f>G1082</f>
        <v>118675.53</v>
      </c>
      <c r="H1081" s="8">
        <f t="shared" ref="H1081:I1081" si="635">H1082</f>
        <v>0</v>
      </c>
      <c r="I1081" s="8">
        <f t="shared" si="635"/>
        <v>0</v>
      </c>
    </row>
    <row r="1082" spans="1:12" ht="15.75">
      <c r="A1082" s="7" t="s">
        <v>517</v>
      </c>
      <c r="B1082" s="27" t="s">
        <v>466</v>
      </c>
      <c r="C1082" s="27" t="s">
        <v>133</v>
      </c>
      <c r="D1082" s="27" t="s">
        <v>99</v>
      </c>
      <c r="E1082" s="27" t="s">
        <v>518</v>
      </c>
      <c r="F1082" s="27"/>
      <c r="G1082" s="8">
        <f>G1083+G1085</f>
        <v>118675.53</v>
      </c>
      <c r="H1082" s="8">
        <f t="shared" ref="H1082:I1082" si="636">H1083+H1085</f>
        <v>0</v>
      </c>
      <c r="I1082" s="8">
        <f t="shared" si="636"/>
        <v>0</v>
      </c>
    </row>
    <row r="1083" spans="1:12" ht="15.75">
      <c r="A1083" s="7" t="s">
        <v>668</v>
      </c>
      <c r="B1083" s="27" t="s">
        <v>466</v>
      </c>
      <c r="C1083" s="27" t="s">
        <v>133</v>
      </c>
      <c r="D1083" s="27" t="s">
        <v>99</v>
      </c>
      <c r="E1083" s="27" t="s">
        <v>519</v>
      </c>
      <c r="F1083" s="27"/>
      <c r="G1083" s="8">
        <f>G1084</f>
        <v>52675.53</v>
      </c>
      <c r="H1083" s="8">
        <f t="shared" ref="H1083:I1083" si="637">H1084</f>
        <v>0</v>
      </c>
      <c r="I1083" s="8">
        <f t="shared" si="637"/>
        <v>0</v>
      </c>
    </row>
    <row r="1084" spans="1:12" ht="15.75">
      <c r="A1084" s="11" t="s">
        <v>618</v>
      </c>
      <c r="B1084" s="28" t="s">
        <v>466</v>
      </c>
      <c r="C1084" s="28" t="s">
        <v>133</v>
      </c>
      <c r="D1084" s="28" t="s">
        <v>99</v>
      </c>
      <c r="E1084" s="28" t="s">
        <v>519</v>
      </c>
      <c r="F1084" s="28" t="s">
        <v>22</v>
      </c>
      <c r="G1084" s="10">
        <v>52675.53</v>
      </c>
      <c r="H1084" s="10">
        <v>0</v>
      </c>
      <c r="I1084" s="10">
        <v>0</v>
      </c>
    </row>
    <row r="1085" spans="1:12" ht="15.75">
      <c r="A1085" s="7" t="s">
        <v>661</v>
      </c>
      <c r="B1085" s="27" t="s">
        <v>466</v>
      </c>
      <c r="C1085" s="27" t="s">
        <v>133</v>
      </c>
      <c r="D1085" s="27" t="s">
        <v>99</v>
      </c>
      <c r="E1085" s="27" t="s">
        <v>520</v>
      </c>
      <c r="F1085" s="27"/>
      <c r="G1085" s="8">
        <f>G1086</f>
        <v>66000</v>
      </c>
      <c r="H1085" s="8">
        <f t="shared" ref="H1085:I1085" si="638">H1086</f>
        <v>0</v>
      </c>
      <c r="I1085" s="8">
        <f t="shared" si="638"/>
        <v>0</v>
      </c>
    </row>
    <row r="1086" spans="1:12" ht="15.75">
      <c r="A1086" s="11" t="s">
        <v>618</v>
      </c>
      <c r="B1086" s="28" t="s">
        <v>466</v>
      </c>
      <c r="C1086" s="28" t="s">
        <v>133</v>
      </c>
      <c r="D1086" s="28" t="s">
        <v>99</v>
      </c>
      <c r="E1086" s="28" t="s">
        <v>520</v>
      </c>
      <c r="F1086" s="28" t="s">
        <v>22</v>
      </c>
      <c r="G1086" s="10">
        <v>66000</v>
      </c>
      <c r="H1086" s="10">
        <v>0</v>
      </c>
      <c r="I1086" s="10">
        <v>0</v>
      </c>
    </row>
    <row r="1087" spans="1:12" ht="15.75">
      <c r="A1087" s="5" t="s">
        <v>521</v>
      </c>
      <c r="B1087" s="26" t="s">
        <v>466</v>
      </c>
      <c r="C1087" s="26" t="s">
        <v>336</v>
      </c>
      <c r="D1087" s="26" t="s">
        <v>10</v>
      </c>
      <c r="E1087" s="26"/>
      <c r="F1087" s="26"/>
      <c r="G1087" s="6">
        <f>G1088+G1094+G1129+G1171</f>
        <v>76987848.979999989</v>
      </c>
      <c r="H1087" s="6">
        <f t="shared" ref="H1087:I1087" si="639">H1088+H1094+H1129+H1171</f>
        <v>68876860.530000001</v>
      </c>
      <c r="I1087" s="6">
        <f t="shared" si="639"/>
        <v>89747137.299999997</v>
      </c>
    </row>
    <row r="1088" spans="1:12" ht="15.75">
      <c r="A1088" s="5" t="s">
        <v>522</v>
      </c>
      <c r="B1088" s="26" t="s">
        <v>466</v>
      </c>
      <c r="C1088" s="26" t="s">
        <v>336</v>
      </c>
      <c r="D1088" s="26" t="s">
        <v>28</v>
      </c>
      <c r="E1088" s="26"/>
      <c r="F1088" s="26"/>
      <c r="G1088" s="6">
        <f>G1089</f>
        <v>105000</v>
      </c>
      <c r="H1088" s="6">
        <f t="shared" ref="H1088:I1088" si="640">H1089</f>
        <v>0</v>
      </c>
      <c r="I1088" s="6">
        <f t="shared" si="640"/>
        <v>0</v>
      </c>
    </row>
    <row r="1089" spans="1:9" ht="31.5">
      <c r="A1089" s="7" t="s">
        <v>669</v>
      </c>
      <c r="B1089" s="27" t="s">
        <v>466</v>
      </c>
      <c r="C1089" s="27" t="s">
        <v>336</v>
      </c>
      <c r="D1089" s="27" t="s">
        <v>28</v>
      </c>
      <c r="E1089" s="27" t="s">
        <v>523</v>
      </c>
      <c r="F1089" s="27"/>
      <c r="G1089" s="8">
        <f>G1090</f>
        <v>105000</v>
      </c>
      <c r="H1089" s="8">
        <f t="shared" ref="H1089:I1089" si="641">H1090</f>
        <v>0</v>
      </c>
      <c r="I1089" s="8">
        <f t="shared" si="641"/>
        <v>0</v>
      </c>
    </row>
    <row r="1090" spans="1:9" ht="15.75">
      <c r="A1090" s="7" t="s">
        <v>15</v>
      </c>
      <c r="B1090" s="27" t="s">
        <v>466</v>
      </c>
      <c r="C1090" s="27" t="s">
        <v>336</v>
      </c>
      <c r="D1090" s="27" t="s">
        <v>28</v>
      </c>
      <c r="E1090" s="27" t="s">
        <v>767</v>
      </c>
      <c r="F1090" s="27"/>
      <c r="G1090" s="8">
        <f>G1091</f>
        <v>105000</v>
      </c>
      <c r="H1090" s="8">
        <f t="shared" ref="H1090:I1090" si="642">H1091</f>
        <v>0</v>
      </c>
      <c r="I1090" s="8">
        <f t="shared" si="642"/>
        <v>0</v>
      </c>
    </row>
    <row r="1091" spans="1:9" ht="15.75">
      <c r="A1091" s="7" t="s">
        <v>768</v>
      </c>
      <c r="B1091" s="27" t="s">
        <v>466</v>
      </c>
      <c r="C1091" s="27" t="s">
        <v>336</v>
      </c>
      <c r="D1091" s="27" t="s">
        <v>28</v>
      </c>
      <c r="E1091" s="27" t="s">
        <v>769</v>
      </c>
      <c r="F1091" s="27"/>
      <c r="G1091" s="8">
        <f>G1092</f>
        <v>105000</v>
      </c>
      <c r="H1091" s="8">
        <f t="shared" ref="H1091:I1091" si="643">H1092</f>
        <v>0</v>
      </c>
      <c r="I1091" s="8">
        <f t="shared" si="643"/>
        <v>0</v>
      </c>
    </row>
    <row r="1092" spans="1:9" ht="15.75">
      <c r="A1092" s="7" t="s">
        <v>668</v>
      </c>
      <c r="B1092" s="27" t="s">
        <v>466</v>
      </c>
      <c r="C1092" s="27" t="s">
        <v>336</v>
      </c>
      <c r="D1092" s="27" t="s">
        <v>28</v>
      </c>
      <c r="E1092" s="27" t="s">
        <v>770</v>
      </c>
      <c r="F1092" s="27"/>
      <c r="G1092" s="8">
        <f>G1093</f>
        <v>105000</v>
      </c>
      <c r="H1092" s="8">
        <f t="shared" ref="H1092:I1092" si="644">H1093</f>
        <v>0</v>
      </c>
      <c r="I1092" s="8">
        <f t="shared" si="644"/>
        <v>0</v>
      </c>
    </row>
    <row r="1093" spans="1:9" ht="15.75">
      <c r="A1093" s="11" t="s">
        <v>618</v>
      </c>
      <c r="B1093" s="28" t="s">
        <v>466</v>
      </c>
      <c r="C1093" s="28" t="s">
        <v>336</v>
      </c>
      <c r="D1093" s="28" t="s">
        <v>28</v>
      </c>
      <c r="E1093" s="28" t="s">
        <v>770</v>
      </c>
      <c r="F1093" s="28" t="s">
        <v>22</v>
      </c>
      <c r="G1093" s="10">
        <v>105000</v>
      </c>
      <c r="H1093" s="10">
        <v>0</v>
      </c>
      <c r="I1093" s="10">
        <v>0</v>
      </c>
    </row>
    <row r="1094" spans="1:9" ht="15.75">
      <c r="A1094" s="5" t="s">
        <v>529</v>
      </c>
      <c r="B1094" s="26" t="s">
        <v>466</v>
      </c>
      <c r="C1094" s="26" t="s">
        <v>336</v>
      </c>
      <c r="D1094" s="26" t="s">
        <v>12</v>
      </c>
      <c r="E1094" s="26"/>
      <c r="F1094" s="26"/>
      <c r="G1094" s="6">
        <f>G1095+G1108</f>
        <v>12302478</v>
      </c>
      <c r="H1094" s="6">
        <f t="shared" ref="H1094:I1094" si="645">H1095+H1108</f>
        <v>46279066.460000001</v>
      </c>
      <c r="I1094" s="6">
        <f t="shared" si="645"/>
        <v>67073489.969999999</v>
      </c>
    </row>
    <row r="1095" spans="1:9" ht="31.5">
      <c r="A1095" s="7" t="s">
        <v>670</v>
      </c>
      <c r="B1095" s="27" t="s">
        <v>466</v>
      </c>
      <c r="C1095" s="27" t="s">
        <v>336</v>
      </c>
      <c r="D1095" s="27" t="s">
        <v>12</v>
      </c>
      <c r="E1095" s="27" t="s">
        <v>530</v>
      </c>
      <c r="F1095" s="27"/>
      <c r="G1095" s="8">
        <f>G1096</f>
        <v>168688</v>
      </c>
      <c r="H1095" s="8">
        <f t="shared" ref="H1095:I1095" si="646">H1096</f>
        <v>0</v>
      </c>
      <c r="I1095" s="8">
        <f t="shared" si="646"/>
        <v>0</v>
      </c>
    </row>
    <row r="1096" spans="1:9" ht="15.75">
      <c r="A1096" s="7" t="s">
        <v>15</v>
      </c>
      <c r="B1096" s="27" t="s">
        <v>466</v>
      </c>
      <c r="C1096" s="27" t="s">
        <v>336</v>
      </c>
      <c r="D1096" s="27" t="s">
        <v>12</v>
      </c>
      <c r="E1096" s="27" t="s">
        <v>531</v>
      </c>
      <c r="F1096" s="27"/>
      <c r="G1096" s="8">
        <f>G1097</f>
        <v>168688</v>
      </c>
      <c r="H1096" s="8">
        <f t="shared" ref="H1096:I1096" si="647">H1097</f>
        <v>0</v>
      </c>
      <c r="I1096" s="8">
        <f t="shared" si="647"/>
        <v>0</v>
      </c>
    </row>
    <row r="1097" spans="1:9" ht="31.5">
      <c r="A1097" s="7" t="s">
        <v>532</v>
      </c>
      <c r="B1097" s="27" t="s">
        <v>466</v>
      </c>
      <c r="C1097" s="27" t="s">
        <v>336</v>
      </c>
      <c r="D1097" s="27" t="s">
        <v>12</v>
      </c>
      <c r="E1097" s="27" t="s">
        <v>533</v>
      </c>
      <c r="F1097" s="27"/>
      <c r="G1097" s="8">
        <f>G1098+G1100+G1102+G1104+G1106</f>
        <v>168688</v>
      </c>
      <c r="H1097" s="8">
        <f t="shared" ref="H1097:I1097" si="648">H1098+H1100+H1102+H1104+H1106</f>
        <v>0</v>
      </c>
      <c r="I1097" s="8">
        <f t="shared" si="648"/>
        <v>0</v>
      </c>
    </row>
    <row r="1098" spans="1:9" ht="15.75">
      <c r="A1098" s="7" t="s">
        <v>662</v>
      </c>
      <c r="B1098" s="27" t="s">
        <v>466</v>
      </c>
      <c r="C1098" s="27" t="s">
        <v>336</v>
      </c>
      <c r="D1098" s="27" t="s">
        <v>12</v>
      </c>
      <c r="E1098" s="27" t="s">
        <v>534</v>
      </c>
      <c r="F1098" s="27"/>
      <c r="G1098" s="8">
        <f>G1099</f>
        <v>27648</v>
      </c>
      <c r="H1098" s="8">
        <f t="shared" ref="H1098:I1098" si="649">H1099</f>
        <v>0</v>
      </c>
      <c r="I1098" s="8">
        <f t="shared" si="649"/>
        <v>0</v>
      </c>
    </row>
    <row r="1099" spans="1:9" ht="15.75">
      <c r="A1099" s="11" t="s">
        <v>618</v>
      </c>
      <c r="B1099" s="28" t="s">
        <v>466</v>
      </c>
      <c r="C1099" s="28" t="s">
        <v>336</v>
      </c>
      <c r="D1099" s="28" t="s">
        <v>12</v>
      </c>
      <c r="E1099" s="28" t="s">
        <v>534</v>
      </c>
      <c r="F1099" s="28" t="s">
        <v>22</v>
      </c>
      <c r="G1099" s="10">
        <v>27648</v>
      </c>
      <c r="H1099" s="10">
        <v>0</v>
      </c>
      <c r="I1099" s="10">
        <v>0</v>
      </c>
    </row>
    <row r="1100" spans="1:9" ht="15.75">
      <c r="A1100" s="7" t="s">
        <v>663</v>
      </c>
      <c r="B1100" s="27" t="s">
        <v>466</v>
      </c>
      <c r="C1100" s="27" t="s">
        <v>336</v>
      </c>
      <c r="D1100" s="27" t="s">
        <v>12</v>
      </c>
      <c r="E1100" s="27" t="s">
        <v>535</v>
      </c>
      <c r="F1100" s="27"/>
      <c r="G1100" s="8">
        <f>G1101</f>
        <v>28481</v>
      </c>
      <c r="H1100" s="8">
        <f t="shared" ref="H1100:I1100" si="650">H1101</f>
        <v>0</v>
      </c>
      <c r="I1100" s="8">
        <f t="shared" si="650"/>
        <v>0</v>
      </c>
    </row>
    <row r="1101" spans="1:9" ht="15.75">
      <c r="A1101" s="11" t="s">
        <v>618</v>
      </c>
      <c r="B1101" s="28" t="s">
        <v>466</v>
      </c>
      <c r="C1101" s="28" t="s">
        <v>336</v>
      </c>
      <c r="D1101" s="28" t="s">
        <v>12</v>
      </c>
      <c r="E1101" s="28" t="s">
        <v>535</v>
      </c>
      <c r="F1101" s="28" t="s">
        <v>22</v>
      </c>
      <c r="G1101" s="10">
        <v>28481</v>
      </c>
      <c r="H1101" s="10">
        <v>0</v>
      </c>
      <c r="I1101" s="10">
        <v>0</v>
      </c>
    </row>
    <row r="1102" spans="1:9" ht="15.75">
      <c r="A1102" s="7" t="s">
        <v>671</v>
      </c>
      <c r="B1102" s="27" t="s">
        <v>466</v>
      </c>
      <c r="C1102" s="27" t="s">
        <v>336</v>
      </c>
      <c r="D1102" s="27" t="s">
        <v>12</v>
      </c>
      <c r="E1102" s="27" t="s">
        <v>536</v>
      </c>
      <c r="F1102" s="27"/>
      <c r="G1102" s="8">
        <f>G1103</f>
        <v>54832</v>
      </c>
      <c r="H1102" s="8">
        <f t="shared" ref="H1102:I1102" si="651">H1103</f>
        <v>0</v>
      </c>
      <c r="I1102" s="8">
        <f t="shared" si="651"/>
        <v>0</v>
      </c>
    </row>
    <row r="1103" spans="1:9" ht="15.75">
      <c r="A1103" s="11" t="s">
        <v>618</v>
      </c>
      <c r="B1103" s="28" t="s">
        <v>466</v>
      </c>
      <c r="C1103" s="28" t="s">
        <v>336</v>
      </c>
      <c r="D1103" s="28" t="s">
        <v>12</v>
      </c>
      <c r="E1103" s="28" t="s">
        <v>536</v>
      </c>
      <c r="F1103" s="28" t="s">
        <v>22</v>
      </c>
      <c r="G1103" s="10">
        <v>54832</v>
      </c>
      <c r="H1103" s="10">
        <v>0</v>
      </c>
      <c r="I1103" s="10">
        <v>0</v>
      </c>
    </row>
    <row r="1104" spans="1:9" ht="15.75">
      <c r="A1104" s="7" t="s">
        <v>665</v>
      </c>
      <c r="B1104" s="27" t="s">
        <v>466</v>
      </c>
      <c r="C1104" s="27" t="s">
        <v>336</v>
      </c>
      <c r="D1104" s="27" t="s">
        <v>12</v>
      </c>
      <c r="E1104" s="27" t="s">
        <v>537</v>
      </c>
      <c r="F1104" s="27"/>
      <c r="G1104" s="8">
        <f>G1105</f>
        <v>46137</v>
      </c>
      <c r="H1104" s="8">
        <f t="shared" ref="H1104:I1104" si="652">H1105</f>
        <v>0</v>
      </c>
      <c r="I1104" s="8">
        <f t="shared" si="652"/>
        <v>0</v>
      </c>
    </row>
    <row r="1105" spans="1:12" ht="15.75">
      <c r="A1105" s="11" t="s">
        <v>618</v>
      </c>
      <c r="B1105" s="28" t="s">
        <v>466</v>
      </c>
      <c r="C1105" s="28" t="s">
        <v>336</v>
      </c>
      <c r="D1105" s="28" t="s">
        <v>12</v>
      </c>
      <c r="E1105" s="28" t="s">
        <v>537</v>
      </c>
      <c r="F1105" s="28" t="s">
        <v>22</v>
      </c>
      <c r="G1105" s="10">
        <v>46137</v>
      </c>
      <c r="H1105" s="10">
        <v>0</v>
      </c>
      <c r="I1105" s="10">
        <v>0</v>
      </c>
    </row>
    <row r="1106" spans="1:12" ht="15.75">
      <c r="A1106" s="7" t="s">
        <v>656</v>
      </c>
      <c r="B1106" s="27" t="s">
        <v>466</v>
      </c>
      <c r="C1106" s="27" t="s">
        <v>336</v>
      </c>
      <c r="D1106" s="27" t="s">
        <v>12</v>
      </c>
      <c r="E1106" s="27" t="s">
        <v>538</v>
      </c>
      <c r="F1106" s="27"/>
      <c r="G1106" s="8">
        <f>G1107</f>
        <v>11590</v>
      </c>
      <c r="H1106" s="8">
        <f t="shared" ref="H1106:I1106" si="653">H1107</f>
        <v>0</v>
      </c>
      <c r="I1106" s="8">
        <f t="shared" si="653"/>
        <v>0</v>
      </c>
    </row>
    <row r="1107" spans="1:12" ht="15.75">
      <c r="A1107" s="11" t="s">
        <v>618</v>
      </c>
      <c r="B1107" s="28" t="s">
        <v>466</v>
      </c>
      <c r="C1107" s="28" t="s">
        <v>336</v>
      </c>
      <c r="D1107" s="28" t="s">
        <v>12</v>
      </c>
      <c r="E1107" s="28" t="s">
        <v>538</v>
      </c>
      <c r="F1107" s="28" t="s">
        <v>22</v>
      </c>
      <c r="G1107" s="10">
        <v>11590</v>
      </c>
      <c r="H1107" s="10">
        <v>0</v>
      </c>
      <c r="I1107" s="10">
        <v>0</v>
      </c>
    </row>
    <row r="1108" spans="1:12" ht="31.5">
      <c r="A1108" s="7" t="s">
        <v>650</v>
      </c>
      <c r="B1108" s="27" t="s">
        <v>466</v>
      </c>
      <c r="C1108" s="27" t="s">
        <v>336</v>
      </c>
      <c r="D1108" s="27" t="s">
        <v>12</v>
      </c>
      <c r="E1108" s="27" t="s">
        <v>468</v>
      </c>
      <c r="F1108" s="27"/>
      <c r="G1108" s="8">
        <f>G1109+G1113+G1120+G1126</f>
        <v>12133790</v>
      </c>
      <c r="H1108" s="8">
        <f t="shared" ref="H1108:I1108" si="654">H1109+H1113+H1120+H1126</f>
        <v>46279066.460000001</v>
      </c>
      <c r="I1108" s="8">
        <f t="shared" si="654"/>
        <v>67073489.969999999</v>
      </c>
    </row>
    <row r="1109" spans="1:12" ht="15.75">
      <c r="A1109" s="7" t="s">
        <v>59</v>
      </c>
      <c r="B1109" s="27" t="s">
        <v>466</v>
      </c>
      <c r="C1109" s="27" t="s">
        <v>336</v>
      </c>
      <c r="D1109" s="27" t="s">
        <v>12</v>
      </c>
      <c r="E1109" s="27" t="s">
        <v>539</v>
      </c>
      <c r="F1109" s="27"/>
      <c r="G1109" s="8">
        <f>G1110</f>
        <v>10300</v>
      </c>
      <c r="H1109" s="8">
        <f t="shared" ref="H1109:I1109" si="655">H1110</f>
        <v>40077143.560000002</v>
      </c>
      <c r="I1109" s="8">
        <f t="shared" si="655"/>
        <v>64197316.509999998</v>
      </c>
    </row>
    <row r="1110" spans="1:12" ht="15.75">
      <c r="A1110" s="7" t="s">
        <v>540</v>
      </c>
      <c r="B1110" s="27" t="s">
        <v>466</v>
      </c>
      <c r="C1110" s="27" t="s">
        <v>336</v>
      </c>
      <c r="D1110" s="27" t="s">
        <v>12</v>
      </c>
      <c r="E1110" s="27" t="s">
        <v>541</v>
      </c>
      <c r="F1110" s="27"/>
      <c r="G1110" s="8">
        <f>G1111</f>
        <v>10300</v>
      </c>
      <c r="H1110" s="8">
        <f t="shared" ref="H1110:I1110" si="656">H1111</f>
        <v>40077143.560000002</v>
      </c>
      <c r="I1110" s="8">
        <f t="shared" si="656"/>
        <v>64197316.509999998</v>
      </c>
    </row>
    <row r="1111" spans="1:12" ht="15.75">
      <c r="A1111" s="7" t="s">
        <v>542</v>
      </c>
      <c r="B1111" s="27" t="s">
        <v>466</v>
      </c>
      <c r="C1111" s="27" t="s">
        <v>336</v>
      </c>
      <c r="D1111" s="27" t="s">
        <v>12</v>
      </c>
      <c r="E1111" s="27" t="s">
        <v>543</v>
      </c>
      <c r="F1111" s="27"/>
      <c r="G1111" s="8">
        <f>G1112</f>
        <v>10300</v>
      </c>
      <c r="H1111" s="8">
        <f t="shared" ref="H1111:I1111" si="657">H1112</f>
        <v>40077143.560000002</v>
      </c>
      <c r="I1111" s="8">
        <f t="shared" si="657"/>
        <v>64197316.509999998</v>
      </c>
    </row>
    <row r="1112" spans="1:12" ht="15.75">
      <c r="A1112" s="11" t="s">
        <v>618</v>
      </c>
      <c r="B1112" s="28" t="s">
        <v>466</v>
      </c>
      <c r="C1112" s="28" t="s">
        <v>336</v>
      </c>
      <c r="D1112" s="28" t="s">
        <v>12</v>
      </c>
      <c r="E1112" s="28" t="s">
        <v>543</v>
      </c>
      <c r="F1112" s="28" t="s">
        <v>22</v>
      </c>
      <c r="G1112" s="10">
        <v>10300</v>
      </c>
      <c r="H1112" s="10">
        <v>40077143.560000002</v>
      </c>
      <c r="I1112" s="10">
        <v>64197316.509999998</v>
      </c>
    </row>
    <row r="1113" spans="1:12" ht="15.75">
      <c r="A1113" s="7" t="s">
        <v>106</v>
      </c>
      <c r="B1113" s="27" t="s">
        <v>466</v>
      </c>
      <c r="C1113" s="27" t="s">
        <v>336</v>
      </c>
      <c r="D1113" s="27" t="s">
        <v>12</v>
      </c>
      <c r="E1113" s="27" t="s">
        <v>490</v>
      </c>
      <c r="F1113" s="27"/>
      <c r="G1113" s="8">
        <f>G1114+G1117</f>
        <v>35490</v>
      </c>
      <c r="H1113" s="8">
        <f t="shared" ref="H1113:I1113" si="658">H1114+H1117</f>
        <v>6201922.9000000004</v>
      </c>
      <c r="I1113" s="8">
        <f t="shared" si="658"/>
        <v>1634873.46</v>
      </c>
    </row>
    <row r="1114" spans="1:12" ht="15.75">
      <c r="A1114" s="7" t="s">
        <v>544</v>
      </c>
      <c r="B1114" s="27" t="s">
        <v>466</v>
      </c>
      <c r="C1114" s="27" t="s">
        <v>336</v>
      </c>
      <c r="D1114" s="27" t="s">
        <v>12</v>
      </c>
      <c r="E1114" s="27" t="s">
        <v>545</v>
      </c>
      <c r="F1114" s="27"/>
      <c r="G1114" s="8">
        <f>G1115</f>
        <v>35490</v>
      </c>
      <c r="H1114" s="8">
        <f t="shared" ref="H1114:I1114" si="659">H1115</f>
        <v>5648276.2300000004</v>
      </c>
      <c r="I1114" s="8">
        <f t="shared" si="659"/>
        <v>1081226.79</v>
      </c>
    </row>
    <row r="1115" spans="1:12" ht="63">
      <c r="A1115" s="15" t="s">
        <v>546</v>
      </c>
      <c r="B1115" s="27" t="s">
        <v>466</v>
      </c>
      <c r="C1115" s="27" t="s">
        <v>336</v>
      </c>
      <c r="D1115" s="27" t="s">
        <v>12</v>
      </c>
      <c r="E1115" s="27" t="s">
        <v>547</v>
      </c>
      <c r="F1115" s="27"/>
      <c r="G1115" s="8">
        <f>G1116</f>
        <v>35490</v>
      </c>
      <c r="H1115" s="8">
        <f t="shared" ref="H1115:I1115" si="660">H1116</f>
        <v>5648276.2300000004</v>
      </c>
      <c r="I1115" s="8">
        <f t="shared" si="660"/>
        <v>1081226.79</v>
      </c>
    </row>
    <row r="1116" spans="1:12" ht="15.75">
      <c r="A1116" s="9" t="s">
        <v>618</v>
      </c>
      <c r="B1116" s="28" t="s">
        <v>466</v>
      </c>
      <c r="C1116" s="28" t="s">
        <v>336</v>
      </c>
      <c r="D1116" s="28" t="s">
        <v>12</v>
      </c>
      <c r="E1116" s="28" t="s">
        <v>547</v>
      </c>
      <c r="F1116" s="28" t="s">
        <v>22</v>
      </c>
      <c r="G1116" s="10">
        <v>35490</v>
      </c>
      <c r="H1116" s="10">
        <v>5648276.2300000004</v>
      </c>
      <c r="I1116" s="10">
        <v>1081226.79</v>
      </c>
    </row>
    <row r="1117" spans="1:12" ht="31.5">
      <c r="A1117" s="7" t="s">
        <v>548</v>
      </c>
      <c r="B1117" s="27" t="s">
        <v>466</v>
      </c>
      <c r="C1117" s="27" t="s">
        <v>336</v>
      </c>
      <c r="D1117" s="27" t="s">
        <v>12</v>
      </c>
      <c r="E1117" s="27" t="s">
        <v>549</v>
      </c>
      <c r="F1117" s="27"/>
      <c r="G1117" s="8">
        <f>G1118</f>
        <v>0</v>
      </c>
      <c r="H1117" s="8">
        <f t="shared" ref="H1117:I1117" si="661">H1118</f>
        <v>553646.67000000004</v>
      </c>
      <c r="I1117" s="8">
        <f t="shared" si="661"/>
        <v>553646.67000000004</v>
      </c>
    </row>
    <row r="1118" spans="1:12" ht="63">
      <c r="A1118" s="15" t="s">
        <v>550</v>
      </c>
      <c r="B1118" s="27" t="s">
        <v>466</v>
      </c>
      <c r="C1118" s="27" t="s">
        <v>336</v>
      </c>
      <c r="D1118" s="27" t="s">
        <v>12</v>
      </c>
      <c r="E1118" s="27" t="s">
        <v>551</v>
      </c>
      <c r="F1118" s="27"/>
      <c r="G1118" s="8">
        <f>G1119</f>
        <v>0</v>
      </c>
      <c r="H1118" s="8">
        <f t="shared" ref="H1118:I1118" si="662">H1119</f>
        <v>553646.67000000004</v>
      </c>
      <c r="I1118" s="8">
        <f t="shared" si="662"/>
        <v>553646.67000000004</v>
      </c>
    </row>
    <row r="1119" spans="1:12" ht="15.75">
      <c r="A1119" s="9" t="s">
        <v>618</v>
      </c>
      <c r="B1119" s="28" t="s">
        <v>466</v>
      </c>
      <c r="C1119" s="28" t="s">
        <v>336</v>
      </c>
      <c r="D1119" s="28" t="s">
        <v>12</v>
      </c>
      <c r="E1119" s="28" t="s">
        <v>551</v>
      </c>
      <c r="F1119" s="28" t="s">
        <v>22</v>
      </c>
      <c r="G1119" s="10">
        <v>0</v>
      </c>
      <c r="H1119" s="10">
        <v>553646.67000000004</v>
      </c>
      <c r="I1119" s="10">
        <v>553646.67000000004</v>
      </c>
    </row>
    <row r="1120" spans="1:12" s="70" customFormat="1" ht="15.75">
      <c r="A1120" s="7" t="s">
        <v>15</v>
      </c>
      <c r="B1120" s="27" t="s">
        <v>466</v>
      </c>
      <c r="C1120" s="27" t="s">
        <v>336</v>
      </c>
      <c r="D1120" s="27" t="s">
        <v>12</v>
      </c>
      <c r="E1120" s="27" t="s">
        <v>469</v>
      </c>
      <c r="F1120" s="27"/>
      <c r="G1120" s="8">
        <f>G1121</f>
        <v>12088000</v>
      </c>
      <c r="H1120" s="8">
        <f t="shared" ref="H1120:I1120" si="663">H1121</f>
        <v>0</v>
      </c>
      <c r="I1120" s="8">
        <f t="shared" si="663"/>
        <v>0</v>
      </c>
      <c r="J1120" s="32"/>
      <c r="K1120" s="32"/>
      <c r="L1120" s="32"/>
    </row>
    <row r="1121" spans="1:12" s="70" customFormat="1" ht="15.75">
      <c r="A1121" s="7" t="s">
        <v>772</v>
      </c>
      <c r="B1121" s="27" t="s">
        <v>466</v>
      </c>
      <c r="C1121" s="27" t="s">
        <v>336</v>
      </c>
      <c r="D1121" s="27" t="s">
        <v>12</v>
      </c>
      <c r="E1121" s="27" t="s">
        <v>771</v>
      </c>
      <c r="F1121" s="27"/>
      <c r="G1121" s="8">
        <f>G1122+G1124</f>
        <v>12088000</v>
      </c>
      <c r="H1121" s="8">
        <f t="shared" ref="H1121:I1121" si="664">H1122</f>
        <v>0</v>
      </c>
      <c r="I1121" s="8">
        <f t="shared" si="664"/>
        <v>0</v>
      </c>
      <c r="J1121" s="32"/>
      <c r="K1121" s="32"/>
      <c r="L1121" s="32"/>
    </row>
    <row r="1122" spans="1:12" s="70" customFormat="1" ht="15.75">
      <c r="A1122" s="7" t="s">
        <v>668</v>
      </c>
      <c r="B1122" s="27" t="s">
        <v>466</v>
      </c>
      <c r="C1122" s="27" t="s">
        <v>336</v>
      </c>
      <c r="D1122" s="27" t="s">
        <v>12</v>
      </c>
      <c r="E1122" s="27" t="s">
        <v>773</v>
      </c>
      <c r="F1122" s="27"/>
      <c r="G1122" s="8">
        <f>G1123</f>
        <v>478000</v>
      </c>
      <c r="H1122" s="8">
        <f t="shared" ref="H1122:I1122" si="665">H1123</f>
        <v>0</v>
      </c>
      <c r="I1122" s="8">
        <f t="shared" si="665"/>
        <v>0</v>
      </c>
      <c r="J1122" s="32"/>
      <c r="K1122" s="32"/>
      <c r="L1122" s="32"/>
    </row>
    <row r="1123" spans="1:12" s="70" customFormat="1" ht="15.75">
      <c r="A1123" s="11" t="s">
        <v>618</v>
      </c>
      <c r="B1123" s="28" t="s">
        <v>466</v>
      </c>
      <c r="C1123" s="28" t="s">
        <v>336</v>
      </c>
      <c r="D1123" s="28" t="s">
        <v>12</v>
      </c>
      <c r="E1123" s="28" t="s">
        <v>773</v>
      </c>
      <c r="F1123" s="28" t="s">
        <v>22</v>
      </c>
      <c r="G1123" s="10">
        <v>478000</v>
      </c>
      <c r="H1123" s="10">
        <v>0</v>
      </c>
      <c r="I1123" s="10">
        <v>0</v>
      </c>
      <c r="J1123" s="32"/>
      <c r="K1123" s="32"/>
      <c r="L1123" s="32"/>
    </row>
    <row r="1124" spans="1:12" s="70" customFormat="1" ht="15.75">
      <c r="A1124" s="7" t="s">
        <v>661</v>
      </c>
      <c r="B1124" s="27" t="s">
        <v>466</v>
      </c>
      <c r="C1124" s="27" t="s">
        <v>336</v>
      </c>
      <c r="D1124" s="27" t="s">
        <v>12</v>
      </c>
      <c r="E1124" s="27" t="s">
        <v>774</v>
      </c>
      <c r="F1124" s="27"/>
      <c r="G1124" s="8">
        <f>G1125</f>
        <v>11610000</v>
      </c>
      <c r="H1124" s="8">
        <f t="shared" ref="H1124" si="666">H1125</f>
        <v>0</v>
      </c>
      <c r="I1124" s="8">
        <f t="shared" ref="I1124" si="667">I1125</f>
        <v>0</v>
      </c>
      <c r="J1124" s="32"/>
      <c r="K1124" s="32"/>
      <c r="L1124" s="32"/>
    </row>
    <row r="1125" spans="1:12" s="70" customFormat="1" ht="15.75">
      <c r="A1125" s="11" t="s">
        <v>618</v>
      </c>
      <c r="B1125" s="28" t="s">
        <v>466</v>
      </c>
      <c r="C1125" s="28" t="s">
        <v>336</v>
      </c>
      <c r="D1125" s="28" t="s">
        <v>12</v>
      </c>
      <c r="E1125" s="28" t="s">
        <v>774</v>
      </c>
      <c r="F1125" s="28" t="s">
        <v>22</v>
      </c>
      <c r="G1125" s="10">
        <v>11610000</v>
      </c>
      <c r="H1125" s="10">
        <v>0</v>
      </c>
      <c r="I1125" s="10">
        <v>0</v>
      </c>
      <c r="J1125" s="32"/>
      <c r="K1125" s="32"/>
      <c r="L1125" s="32"/>
    </row>
    <row r="1126" spans="1:12" s="70" customFormat="1" ht="31.5">
      <c r="A1126" s="7" t="s">
        <v>775</v>
      </c>
      <c r="B1126" s="27" t="s">
        <v>466</v>
      </c>
      <c r="C1126" s="27" t="s">
        <v>336</v>
      </c>
      <c r="D1126" s="27" t="s">
        <v>12</v>
      </c>
      <c r="E1126" s="27" t="s">
        <v>776</v>
      </c>
      <c r="F1126" s="27"/>
      <c r="G1126" s="8">
        <f>G1127</f>
        <v>0</v>
      </c>
      <c r="H1126" s="8">
        <f t="shared" ref="H1126:I1126" si="668">H1127</f>
        <v>0</v>
      </c>
      <c r="I1126" s="8">
        <f t="shared" si="668"/>
        <v>1241300</v>
      </c>
      <c r="J1126" s="32"/>
      <c r="K1126" s="32"/>
      <c r="L1126" s="32"/>
    </row>
    <row r="1127" spans="1:12" s="70" customFormat="1" ht="15.75">
      <c r="A1127" s="7" t="s">
        <v>668</v>
      </c>
      <c r="B1127" s="27" t="s">
        <v>466</v>
      </c>
      <c r="C1127" s="27" t="s">
        <v>336</v>
      </c>
      <c r="D1127" s="27" t="s">
        <v>12</v>
      </c>
      <c r="E1127" s="27" t="s">
        <v>777</v>
      </c>
      <c r="F1127" s="27"/>
      <c r="G1127" s="8">
        <f>G1128</f>
        <v>0</v>
      </c>
      <c r="H1127" s="8">
        <f t="shared" ref="H1127:I1127" si="669">H1128</f>
        <v>0</v>
      </c>
      <c r="I1127" s="8">
        <f t="shared" si="669"/>
        <v>1241300</v>
      </c>
      <c r="J1127" s="32"/>
      <c r="K1127" s="32"/>
      <c r="L1127" s="32"/>
    </row>
    <row r="1128" spans="1:12" s="70" customFormat="1" ht="15.75">
      <c r="A1128" s="11" t="s">
        <v>618</v>
      </c>
      <c r="B1128" s="28" t="s">
        <v>466</v>
      </c>
      <c r="C1128" s="28" t="s">
        <v>336</v>
      </c>
      <c r="D1128" s="28" t="s">
        <v>12</v>
      </c>
      <c r="E1128" s="28" t="s">
        <v>777</v>
      </c>
      <c r="F1128" s="28" t="s">
        <v>22</v>
      </c>
      <c r="G1128" s="10">
        <v>0</v>
      </c>
      <c r="H1128" s="10">
        <v>0</v>
      </c>
      <c r="I1128" s="10">
        <v>1241300</v>
      </c>
      <c r="J1128" s="32"/>
      <c r="K1128" s="32"/>
      <c r="L1128" s="32"/>
    </row>
    <row r="1129" spans="1:12" ht="15.75">
      <c r="A1129" s="5" t="s">
        <v>552</v>
      </c>
      <c r="B1129" s="26" t="s">
        <v>466</v>
      </c>
      <c r="C1129" s="26" t="s">
        <v>336</v>
      </c>
      <c r="D1129" s="26" t="s">
        <v>84</v>
      </c>
      <c r="E1129" s="26"/>
      <c r="F1129" s="26"/>
      <c r="G1129" s="6">
        <f>G1130+G1159+G1164</f>
        <v>39782590.549999997</v>
      </c>
      <c r="H1129" s="6">
        <f t="shared" ref="H1129:I1129" si="670">H1130+H1159+H1164</f>
        <v>22477436.539999999</v>
      </c>
      <c r="I1129" s="6">
        <f t="shared" si="670"/>
        <v>22553289.800000001</v>
      </c>
    </row>
    <row r="1130" spans="1:12" ht="31.5">
      <c r="A1130" s="7" t="s">
        <v>672</v>
      </c>
      <c r="B1130" s="27" t="s">
        <v>466</v>
      </c>
      <c r="C1130" s="27" t="s">
        <v>336</v>
      </c>
      <c r="D1130" s="27" t="s">
        <v>84</v>
      </c>
      <c r="E1130" s="27" t="s">
        <v>553</v>
      </c>
      <c r="F1130" s="27"/>
      <c r="G1130" s="8">
        <f>G1131</f>
        <v>21057568.850000001</v>
      </c>
      <c r="H1130" s="8">
        <f t="shared" ref="H1130:I1130" si="671">H1131</f>
        <v>15714800</v>
      </c>
      <c r="I1130" s="8">
        <f t="shared" si="671"/>
        <v>15714800</v>
      </c>
    </row>
    <row r="1131" spans="1:12" ht="15.75">
      <c r="A1131" s="7" t="s">
        <v>15</v>
      </c>
      <c r="B1131" s="27" t="s">
        <v>466</v>
      </c>
      <c r="C1131" s="27" t="s">
        <v>336</v>
      </c>
      <c r="D1131" s="27" t="s">
        <v>84</v>
      </c>
      <c r="E1131" s="27" t="s">
        <v>554</v>
      </c>
      <c r="F1131" s="27"/>
      <c r="G1131" s="8">
        <f>G1132</f>
        <v>21057568.850000001</v>
      </c>
      <c r="H1131" s="8">
        <f t="shared" ref="H1131:I1131" si="672">H1132</f>
        <v>15714800</v>
      </c>
      <c r="I1131" s="8">
        <f t="shared" si="672"/>
        <v>15714800</v>
      </c>
    </row>
    <row r="1132" spans="1:12" ht="31.5">
      <c r="A1132" s="7" t="s">
        <v>673</v>
      </c>
      <c r="B1132" s="27" t="s">
        <v>466</v>
      </c>
      <c r="C1132" s="27" t="s">
        <v>336</v>
      </c>
      <c r="D1132" s="27" t="s">
        <v>84</v>
      </c>
      <c r="E1132" s="27" t="s">
        <v>555</v>
      </c>
      <c r="F1132" s="27"/>
      <c r="G1132" s="8">
        <f>G1133+G1135+G1138+G1141+G1144+G1147+G1150+G1153+G1156</f>
        <v>21057568.850000001</v>
      </c>
      <c r="H1132" s="8">
        <f t="shared" ref="H1132:I1132" si="673">H1133+H1135+H1138+H1141+H1144+H1147+H1150+H1153+H1156</f>
        <v>15714800</v>
      </c>
      <c r="I1132" s="8">
        <f t="shared" si="673"/>
        <v>15714800</v>
      </c>
    </row>
    <row r="1133" spans="1:12" ht="15.75">
      <c r="A1133" s="7" t="s">
        <v>668</v>
      </c>
      <c r="B1133" s="27" t="s">
        <v>466</v>
      </c>
      <c r="C1133" s="27" t="s">
        <v>336</v>
      </c>
      <c r="D1133" s="27" t="s">
        <v>84</v>
      </c>
      <c r="E1133" s="27" t="s">
        <v>556</v>
      </c>
      <c r="F1133" s="27"/>
      <c r="G1133" s="8">
        <f>G1134</f>
        <v>8036127.6699999999</v>
      </c>
      <c r="H1133" s="8">
        <f t="shared" ref="H1133:I1133" si="674">H1134</f>
        <v>5714500</v>
      </c>
      <c r="I1133" s="8">
        <f t="shared" si="674"/>
        <v>5714500</v>
      </c>
    </row>
    <row r="1134" spans="1:12" ht="15.75">
      <c r="A1134" s="11" t="s">
        <v>618</v>
      </c>
      <c r="B1134" s="28" t="s">
        <v>466</v>
      </c>
      <c r="C1134" s="28" t="s">
        <v>336</v>
      </c>
      <c r="D1134" s="28" t="s">
        <v>84</v>
      </c>
      <c r="E1134" s="28" t="s">
        <v>556</v>
      </c>
      <c r="F1134" s="28" t="s">
        <v>22</v>
      </c>
      <c r="G1134" s="10">
        <v>8036127.6699999999</v>
      </c>
      <c r="H1134" s="10">
        <v>5714500</v>
      </c>
      <c r="I1134" s="10">
        <v>5714500</v>
      </c>
    </row>
    <row r="1135" spans="1:12" ht="15.75">
      <c r="A1135" s="7" t="s">
        <v>661</v>
      </c>
      <c r="B1135" s="27" t="s">
        <v>466</v>
      </c>
      <c r="C1135" s="27" t="s">
        <v>336</v>
      </c>
      <c r="D1135" s="27" t="s">
        <v>84</v>
      </c>
      <c r="E1135" s="27" t="s">
        <v>557</v>
      </c>
      <c r="F1135" s="27"/>
      <c r="G1135" s="8">
        <f>G1136+G1137</f>
        <v>10738891.18</v>
      </c>
      <c r="H1135" s="8">
        <f t="shared" ref="H1135:I1135" si="675">H1136+H1137</f>
        <v>8730100</v>
      </c>
      <c r="I1135" s="8">
        <f t="shared" si="675"/>
        <v>8730100</v>
      </c>
    </row>
    <row r="1136" spans="1:12" ht="15.75">
      <c r="A1136" s="11" t="s">
        <v>618</v>
      </c>
      <c r="B1136" s="28" t="s">
        <v>466</v>
      </c>
      <c r="C1136" s="28" t="s">
        <v>336</v>
      </c>
      <c r="D1136" s="28" t="s">
        <v>84</v>
      </c>
      <c r="E1136" s="28" t="s">
        <v>557</v>
      </c>
      <c r="F1136" s="28" t="s">
        <v>22</v>
      </c>
      <c r="G1136" s="10">
        <v>10731391.189999999</v>
      </c>
      <c r="H1136" s="10">
        <v>8730100</v>
      </c>
      <c r="I1136" s="10">
        <v>8730100</v>
      </c>
    </row>
    <row r="1137" spans="1:12" s="71" customFormat="1" ht="15.75">
      <c r="A1137" s="11" t="s">
        <v>610</v>
      </c>
      <c r="B1137" s="28" t="s">
        <v>466</v>
      </c>
      <c r="C1137" s="28" t="s">
        <v>336</v>
      </c>
      <c r="D1137" s="28" t="s">
        <v>84</v>
      </c>
      <c r="E1137" s="28" t="s">
        <v>557</v>
      </c>
      <c r="F1137" s="28">
        <v>800</v>
      </c>
      <c r="G1137" s="10">
        <v>7499.99</v>
      </c>
      <c r="H1137" s="10">
        <v>0</v>
      </c>
      <c r="I1137" s="10">
        <v>0</v>
      </c>
      <c r="J1137" s="32"/>
      <c r="K1137" s="32"/>
      <c r="L1137" s="32"/>
    </row>
    <row r="1138" spans="1:12" ht="15.75">
      <c r="A1138" s="7" t="s">
        <v>662</v>
      </c>
      <c r="B1138" s="27" t="s">
        <v>466</v>
      </c>
      <c r="C1138" s="27" t="s">
        <v>336</v>
      </c>
      <c r="D1138" s="27" t="s">
        <v>84</v>
      </c>
      <c r="E1138" s="27" t="s">
        <v>558</v>
      </c>
      <c r="F1138" s="27"/>
      <c r="G1138" s="8">
        <f>G1139+G1140</f>
        <v>163600</v>
      </c>
      <c r="H1138" s="8">
        <f t="shared" ref="H1138:I1138" si="676">H1139+H1140</f>
        <v>104800</v>
      </c>
      <c r="I1138" s="8">
        <f t="shared" si="676"/>
        <v>104800</v>
      </c>
    </row>
    <row r="1139" spans="1:12" ht="15.75">
      <c r="A1139" s="11" t="s">
        <v>618</v>
      </c>
      <c r="B1139" s="28" t="s">
        <v>466</v>
      </c>
      <c r="C1139" s="28" t="s">
        <v>336</v>
      </c>
      <c r="D1139" s="28" t="s">
        <v>84</v>
      </c>
      <c r="E1139" s="28" t="s">
        <v>558</v>
      </c>
      <c r="F1139" s="28" t="s">
        <v>22</v>
      </c>
      <c r="G1139" s="10">
        <v>141600</v>
      </c>
      <c r="H1139" s="10">
        <v>104800</v>
      </c>
      <c r="I1139" s="10">
        <v>104800</v>
      </c>
    </row>
    <row r="1140" spans="1:12" s="71" customFormat="1" ht="15.75">
      <c r="A1140" s="11" t="s">
        <v>610</v>
      </c>
      <c r="B1140" s="28" t="s">
        <v>466</v>
      </c>
      <c r="C1140" s="28" t="s">
        <v>336</v>
      </c>
      <c r="D1140" s="28" t="s">
        <v>84</v>
      </c>
      <c r="E1140" s="28" t="s">
        <v>558</v>
      </c>
      <c r="F1140" s="28">
        <v>800</v>
      </c>
      <c r="G1140" s="10">
        <v>22000</v>
      </c>
      <c r="H1140" s="10">
        <v>0</v>
      </c>
      <c r="I1140" s="10">
        <v>0</v>
      </c>
      <c r="J1140" s="32"/>
      <c r="K1140" s="32"/>
      <c r="L1140" s="32"/>
    </row>
    <row r="1141" spans="1:12" ht="15.75">
      <c r="A1141" s="7" t="s">
        <v>663</v>
      </c>
      <c r="B1141" s="27" t="s">
        <v>466</v>
      </c>
      <c r="C1141" s="27" t="s">
        <v>336</v>
      </c>
      <c r="D1141" s="27" t="s">
        <v>84</v>
      </c>
      <c r="E1141" s="27" t="s">
        <v>559</v>
      </c>
      <c r="F1141" s="27"/>
      <c r="G1141" s="8">
        <f>G1142+G1143</f>
        <v>195400</v>
      </c>
      <c r="H1141" s="8">
        <f t="shared" ref="H1141:I1141" si="677">H1142+H1143</f>
        <v>122600</v>
      </c>
      <c r="I1141" s="8">
        <f t="shared" si="677"/>
        <v>122600</v>
      </c>
    </row>
    <row r="1142" spans="1:12" ht="15.75">
      <c r="A1142" s="11" t="s">
        <v>618</v>
      </c>
      <c r="B1142" s="28" t="s">
        <v>466</v>
      </c>
      <c r="C1142" s="28" t="s">
        <v>336</v>
      </c>
      <c r="D1142" s="28" t="s">
        <v>84</v>
      </c>
      <c r="E1142" s="28" t="s">
        <v>559</v>
      </c>
      <c r="F1142" s="28" t="s">
        <v>22</v>
      </c>
      <c r="G1142" s="10">
        <v>164600</v>
      </c>
      <c r="H1142" s="10">
        <v>122600</v>
      </c>
      <c r="I1142" s="10">
        <v>122600</v>
      </c>
    </row>
    <row r="1143" spans="1:12" s="71" customFormat="1" ht="15.75">
      <c r="A1143" s="11" t="s">
        <v>610</v>
      </c>
      <c r="B1143" s="28" t="s">
        <v>466</v>
      </c>
      <c r="C1143" s="28" t="s">
        <v>336</v>
      </c>
      <c r="D1143" s="28" t="s">
        <v>84</v>
      </c>
      <c r="E1143" s="28" t="s">
        <v>559</v>
      </c>
      <c r="F1143" s="28">
        <v>800</v>
      </c>
      <c r="G1143" s="10">
        <v>30800</v>
      </c>
      <c r="H1143" s="10">
        <v>0</v>
      </c>
      <c r="I1143" s="10">
        <v>0</v>
      </c>
      <c r="J1143" s="32"/>
      <c r="K1143" s="32"/>
      <c r="L1143" s="32"/>
    </row>
    <row r="1144" spans="1:12" ht="15.75">
      <c r="A1144" s="7" t="s">
        <v>664</v>
      </c>
      <c r="B1144" s="27" t="s">
        <v>466</v>
      </c>
      <c r="C1144" s="27" t="s">
        <v>336</v>
      </c>
      <c r="D1144" s="27" t="s">
        <v>84</v>
      </c>
      <c r="E1144" s="27" t="s">
        <v>560</v>
      </c>
      <c r="F1144" s="27"/>
      <c r="G1144" s="8">
        <f>G1145+G1146</f>
        <v>173150</v>
      </c>
      <c r="H1144" s="8">
        <f t="shared" ref="H1144:I1144" si="678">H1145+H1146</f>
        <v>96400</v>
      </c>
      <c r="I1144" s="8">
        <f t="shared" si="678"/>
        <v>96400</v>
      </c>
    </row>
    <row r="1145" spans="1:12" ht="15.75">
      <c r="A1145" s="11" t="s">
        <v>618</v>
      </c>
      <c r="B1145" s="28" t="s">
        <v>466</v>
      </c>
      <c r="C1145" s="28" t="s">
        <v>336</v>
      </c>
      <c r="D1145" s="28" t="s">
        <v>84</v>
      </c>
      <c r="E1145" s="28" t="s">
        <v>560</v>
      </c>
      <c r="F1145" s="28" t="s">
        <v>22</v>
      </c>
      <c r="G1145" s="10">
        <v>142350</v>
      </c>
      <c r="H1145" s="10">
        <v>96400</v>
      </c>
      <c r="I1145" s="10">
        <v>96400</v>
      </c>
    </row>
    <row r="1146" spans="1:12" s="71" customFormat="1" ht="15.75">
      <c r="A1146" s="11" t="s">
        <v>610</v>
      </c>
      <c r="B1146" s="28" t="s">
        <v>466</v>
      </c>
      <c r="C1146" s="28" t="s">
        <v>336</v>
      </c>
      <c r="D1146" s="28" t="s">
        <v>84</v>
      </c>
      <c r="E1146" s="28" t="s">
        <v>560</v>
      </c>
      <c r="F1146" s="28">
        <v>800</v>
      </c>
      <c r="G1146" s="10">
        <v>30800</v>
      </c>
      <c r="H1146" s="10">
        <v>0</v>
      </c>
      <c r="I1146" s="10">
        <v>0</v>
      </c>
      <c r="J1146" s="32"/>
      <c r="K1146" s="32"/>
      <c r="L1146" s="32"/>
    </row>
    <row r="1147" spans="1:12" ht="15.75">
      <c r="A1147" s="7" t="s">
        <v>654</v>
      </c>
      <c r="B1147" s="27" t="s">
        <v>466</v>
      </c>
      <c r="C1147" s="27" t="s">
        <v>336</v>
      </c>
      <c r="D1147" s="27" t="s">
        <v>84</v>
      </c>
      <c r="E1147" s="27" t="s">
        <v>561</v>
      </c>
      <c r="F1147" s="27"/>
      <c r="G1147" s="8">
        <f>G1148+G1149</f>
        <v>229000</v>
      </c>
      <c r="H1147" s="8">
        <f t="shared" ref="H1147:I1147" si="679">H1148+H1149</f>
        <v>158300</v>
      </c>
      <c r="I1147" s="8">
        <f t="shared" si="679"/>
        <v>158300</v>
      </c>
    </row>
    <row r="1148" spans="1:12" ht="15.75">
      <c r="A1148" s="11" t="s">
        <v>618</v>
      </c>
      <c r="B1148" s="28" t="s">
        <v>466</v>
      </c>
      <c r="C1148" s="28" t="s">
        <v>336</v>
      </c>
      <c r="D1148" s="28" t="s">
        <v>84</v>
      </c>
      <c r="E1148" s="28" t="s">
        <v>561</v>
      </c>
      <c r="F1148" s="28" t="s">
        <v>22</v>
      </c>
      <c r="G1148" s="10">
        <v>198200</v>
      </c>
      <c r="H1148" s="10">
        <v>158300</v>
      </c>
      <c r="I1148" s="10">
        <v>158300</v>
      </c>
    </row>
    <row r="1149" spans="1:12" s="71" customFormat="1" ht="15.75">
      <c r="A1149" s="11" t="s">
        <v>610</v>
      </c>
      <c r="B1149" s="28" t="s">
        <v>466</v>
      </c>
      <c r="C1149" s="28" t="s">
        <v>336</v>
      </c>
      <c r="D1149" s="28" t="s">
        <v>84</v>
      </c>
      <c r="E1149" s="28" t="s">
        <v>561</v>
      </c>
      <c r="F1149" s="28">
        <v>800</v>
      </c>
      <c r="G1149" s="10">
        <v>30800</v>
      </c>
      <c r="H1149" s="10">
        <v>0</v>
      </c>
      <c r="I1149" s="10">
        <v>0</v>
      </c>
      <c r="J1149" s="32"/>
      <c r="K1149" s="32"/>
      <c r="L1149" s="32"/>
    </row>
    <row r="1150" spans="1:12" ht="15.75">
      <c r="A1150" s="7" t="s">
        <v>671</v>
      </c>
      <c r="B1150" s="27" t="s">
        <v>466</v>
      </c>
      <c r="C1150" s="27" t="s">
        <v>336</v>
      </c>
      <c r="D1150" s="27" t="s">
        <v>84</v>
      </c>
      <c r="E1150" s="27" t="s">
        <v>562</v>
      </c>
      <c r="F1150" s="27"/>
      <c r="G1150" s="8">
        <f>G1151+G1152</f>
        <v>245700</v>
      </c>
      <c r="H1150" s="8">
        <f t="shared" ref="H1150:I1150" si="680">H1151+H1152</f>
        <v>165500</v>
      </c>
      <c r="I1150" s="8">
        <f t="shared" si="680"/>
        <v>165500</v>
      </c>
    </row>
    <row r="1151" spans="1:12" ht="15.75">
      <c r="A1151" s="11" t="s">
        <v>618</v>
      </c>
      <c r="B1151" s="28" t="s">
        <v>466</v>
      </c>
      <c r="C1151" s="28" t="s">
        <v>336</v>
      </c>
      <c r="D1151" s="28" t="s">
        <v>84</v>
      </c>
      <c r="E1151" s="28" t="s">
        <v>562</v>
      </c>
      <c r="F1151" s="28" t="s">
        <v>22</v>
      </c>
      <c r="G1151" s="10">
        <v>210500</v>
      </c>
      <c r="H1151" s="10">
        <v>165500</v>
      </c>
      <c r="I1151" s="10">
        <v>165500</v>
      </c>
    </row>
    <row r="1152" spans="1:12" s="71" customFormat="1" ht="15.75">
      <c r="A1152" s="11" t="s">
        <v>610</v>
      </c>
      <c r="B1152" s="28" t="s">
        <v>466</v>
      </c>
      <c r="C1152" s="28" t="s">
        <v>336</v>
      </c>
      <c r="D1152" s="28" t="s">
        <v>84</v>
      </c>
      <c r="E1152" s="28" t="s">
        <v>562</v>
      </c>
      <c r="F1152" s="28">
        <v>800</v>
      </c>
      <c r="G1152" s="10">
        <v>35200</v>
      </c>
      <c r="H1152" s="10">
        <v>0</v>
      </c>
      <c r="I1152" s="10">
        <v>0</v>
      </c>
      <c r="J1152" s="32"/>
      <c r="K1152" s="32"/>
      <c r="L1152" s="32"/>
    </row>
    <row r="1153" spans="1:12" ht="15.75">
      <c r="A1153" s="7" t="s">
        <v>665</v>
      </c>
      <c r="B1153" s="27" t="s">
        <v>466</v>
      </c>
      <c r="C1153" s="27" t="s">
        <v>336</v>
      </c>
      <c r="D1153" s="27" t="s">
        <v>84</v>
      </c>
      <c r="E1153" s="27" t="s">
        <v>563</v>
      </c>
      <c r="F1153" s="27"/>
      <c r="G1153" s="8">
        <f>G1154+G1155</f>
        <v>966200</v>
      </c>
      <c r="H1153" s="8">
        <f t="shared" ref="H1153:I1153" si="681">H1154+H1155</f>
        <v>389300</v>
      </c>
      <c r="I1153" s="8">
        <f t="shared" si="681"/>
        <v>389300</v>
      </c>
    </row>
    <row r="1154" spans="1:12" ht="15.75">
      <c r="A1154" s="11" t="s">
        <v>618</v>
      </c>
      <c r="B1154" s="28" t="s">
        <v>466</v>
      </c>
      <c r="C1154" s="28" t="s">
        <v>336</v>
      </c>
      <c r="D1154" s="28" t="s">
        <v>84</v>
      </c>
      <c r="E1154" s="28" t="s">
        <v>563</v>
      </c>
      <c r="F1154" s="28" t="s">
        <v>22</v>
      </c>
      <c r="G1154" s="10">
        <v>931000</v>
      </c>
      <c r="H1154" s="10">
        <v>389300</v>
      </c>
      <c r="I1154" s="10">
        <v>389300</v>
      </c>
    </row>
    <row r="1155" spans="1:12" s="71" customFormat="1" ht="15.75">
      <c r="A1155" s="11" t="s">
        <v>610</v>
      </c>
      <c r="B1155" s="28" t="s">
        <v>466</v>
      </c>
      <c r="C1155" s="28" t="s">
        <v>336</v>
      </c>
      <c r="D1155" s="28" t="s">
        <v>84</v>
      </c>
      <c r="E1155" s="28" t="s">
        <v>563</v>
      </c>
      <c r="F1155" s="28">
        <v>800</v>
      </c>
      <c r="G1155" s="10">
        <v>35200</v>
      </c>
      <c r="H1155" s="10">
        <v>0</v>
      </c>
      <c r="I1155" s="10">
        <v>0</v>
      </c>
      <c r="J1155" s="32"/>
      <c r="K1155" s="32"/>
      <c r="L1155" s="32"/>
    </row>
    <row r="1156" spans="1:12" ht="15.75">
      <c r="A1156" s="7" t="s">
        <v>656</v>
      </c>
      <c r="B1156" s="27" t="s">
        <v>466</v>
      </c>
      <c r="C1156" s="27" t="s">
        <v>336</v>
      </c>
      <c r="D1156" s="27" t="s">
        <v>84</v>
      </c>
      <c r="E1156" s="27" t="s">
        <v>564</v>
      </c>
      <c r="F1156" s="27"/>
      <c r="G1156" s="8">
        <f>G1157+G1158</f>
        <v>309500</v>
      </c>
      <c r="H1156" s="8">
        <f t="shared" ref="H1156:I1156" si="682">H1157+H1158</f>
        <v>233300</v>
      </c>
      <c r="I1156" s="8">
        <f t="shared" si="682"/>
        <v>233300</v>
      </c>
    </row>
    <row r="1157" spans="1:12" ht="15.75">
      <c r="A1157" s="11" t="s">
        <v>618</v>
      </c>
      <c r="B1157" s="28" t="s">
        <v>466</v>
      </c>
      <c r="C1157" s="28" t="s">
        <v>336</v>
      </c>
      <c r="D1157" s="28" t="s">
        <v>84</v>
      </c>
      <c r="E1157" s="28" t="s">
        <v>564</v>
      </c>
      <c r="F1157" s="28" t="s">
        <v>22</v>
      </c>
      <c r="G1157" s="10">
        <v>274300</v>
      </c>
      <c r="H1157" s="10">
        <v>233300</v>
      </c>
      <c r="I1157" s="10">
        <v>233300</v>
      </c>
    </row>
    <row r="1158" spans="1:12" s="71" customFormat="1" ht="15.75">
      <c r="A1158" s="11" t="s">
        <v>618</v>
      </c>
      <c r="B1158" s="28" t="s">
        <v>466</v>
      </c>
      <c r="C1158" s="28" t="s">
        <v>336</v>
      </c>
      <c r="D1158" s="28" t="s">
        <v>84</v>
      </c>
      <c r="E1158" s="28" t="s">
        <v>564</v>
      </c>
      <c r="F1158" s="28">
        <v>800</v>
      </c>
      <c r="G1158" s="10">
        <v>35200</v>
      </c>
      <c r="H1158" s="10">
        <v>0</v>
      </c>
      <c r="I1158" s="10">
        <v>0</v>
      </c>
      <c r="J1158" s="32"/>
      <c r="K1158" s="32"/>
      <c r="L1158" s="32"/>
    </row>
    <row r="1159" spans="1:12" ht="31.5">
      <c r="A1159" s="7" t="s">
        <v>674</v>
      </c>
      <c r="B1159" s="27" t="s">
        <v>466</v>
      </c>
      <c r="C1159" s="27" t="s">
        <v>336</v>
      </c>
      <c r="D1159" s="27" t="s">
        <v>84</v>
      </c>
      <c r="E1159" s="27" t="s">
        <v>565</v>
      </c>
      <c r="F1159" s="27"/>
      <c r="G1159" s="8">
        <f>G1160</f>
        <v>7043168.1799999997</v>
      </c>
      <c r="H1159" s="8">
        <f t="shared" ref="H1159:I1159" si="683">H1160</f>
        <v>6762636.54</v>
      </c>
      <c r="I1159" s="8">
        <f t="shared" si="683"/>
        <v>6838489.7999999998</v>
      </c>
    </row>
    <row r="1160" spans="1:12" ht="15.75">
      <c r="A1160" s="7" t="s">
        <v>59</v>
      </c>
      <c r="B1160" s="27" t="s">
        <v>466</v>
      </c>
      <c r="C1160" s="27" t="s">
        <v>336</v>
      </c>
      <c r="D1160" s="27" t="s">
        <v>84</v>
      </c>
      <c r="E1160" s="27" t="s">
        <v>566</v>
      </c>
      <c r="F1160" s="27"/>
      <c r="G1160" s="8">
        <f>G1161</f>
        <v>7043168.1799999997</v>
      </c>
      <c r="H1160" s="8">
        <f t="shared" ref="H1160:I1160" si="684">H1161</f>
        <v>6762636.54</v>
      </c>
      <c r="I1160" s="8">
        <f t="shared" si="684"/>
        <v>6838489.7999999998</v>
      </c>
    </row>
    <row r="1161" spans="1:12" ht="15.75">
      <c r="A1161" s="7" t="s">
        <v>567</v>
      </c>
      <c r="B1161" s="27" t="s">
        <v>466</v>
      </c>
      <c r="C1161" s="27" t="s">
        <v>336</v>
      </c>
      <c r="D1161" s="27" t="s">
        <v>84</v>
      </c>
      <c r="E1161" s="27" t="s">
        <v>568</v>
      </c>
      <c r="F1161" s="27"/>
      <c r="G1161" s="8">
        <f>G1162</f>
        <v>7043168.1799999997</v>
      </c>
      <c r="H1161" s="8">
        <f t="shared" ref="H1161:I1161" si="685">H1162</f>
        <v>6762636.54</v>
      </c>
      <c r="I1161" s="8">
        <f t="shared" si="685"/>
        <v>6838489.7999999998</v>
      </c>
    </row>
    <row r="1162" spans="1:12" ht="15.75">
      <c r="A1162" s="7" t="s">
        <v>569</v>
      </c>
      <c r="B1162" s="27" t="s">
        <v>466</v>
      </c>
      <c r="C1162" s="27" t="s">
        <v>336</v>
      </c>
      <c r="D1162" s="27" t="s">
        <v>84</v>
      </c>
      <c r="E1162" s="27" t="s">
        <v>570</v>
      </c>
      <c r="F1162" s="27"/>
      <c r="G1162" s="8">
        <f>G1163</f>
        <v>7043168.1799999997</v>
      </c>
      <c r="H1162" s="8">
        <f t="shared" ref="H1162:I1162" si="686">H1163</f>
        <v>6762636.54</v>
      </c>
      <c r="I1162" s="8">
        <f t="shared" si="686"/>
        <v>6838489.7999999998</v>
      </c>
    </row>
    <row r="1163" spans="1:12" ht="15.75">
      <c r="A1163" s="11" t="s">
        <v>618</v>
      </c>
      <c r="B1163" s="28" t="s">
        <v>466</v>
      </c>
      <c r="C1163" s="28" t="s">
        <v>336</v>
      </c>
      <c r="D1163" s="28" t="s">
        <v>84</v>
      </c>
      <c r="E1163" s="28" t="s">
        <v>570</v>
      </c>
      <c r="F1163" s="28" t="s">
        <v>22</v>
      </c>
      <c r="G1163" s="10">
        <v>7043168.1799999997</v>
      </c>
      <c r="H1163" s="10">
        <v>6762636.54</v>
      </c>
      <c r="I1163" s="10">
        <v>6838489.7999999998</v>
      </c>
    </row>
    <row r="1164" spans="1:12" s="71" customFormat="1" ht="31.5">
      <c r="A1164" s="7" t="s">
        <v>643</v>
      </c>
      <c r="B1164" s="27" t="s">
        <v>466</v>
      </c>
      <c r="C1164" s="27" t="s">
        <v>336</v>
      </c>
      <c r="D1164" s="27" t="s">
        <v>84</v>
      </c>
      <c r="E1164" s="27" t="s">
        <v>392</v>
      </c>
      <c r="F1164" s="27"/>
      <c r="G1164" s="8">
        <f>G1165</f>
        <v>11681853.52</v>
      </c>
      <c r="H1164" s="8">
        <f t="shared" ref="H1164:I1169" si="687">H1165</f>
        <v>0</v>
      </c>
      <c r="I1164" s="8">
        <f t="shared" si="687"/>
        <v>0</v>
      </c>
      <c r="J1164" s="32"/>
      <c r="K1164" s="32"/>
      <c r="L1164" s="32"/>
    </row>
    <row r="1165" spans="1:12" s="71" customFormat="1" ht="15.75">
      <c r="A1165" s="7" t="s">
        <v>106</v>
      </c>
      <c r="B1165" s="27" t="s">
        <v>466</v>
      </c>
      <c r="C1165" s="27" t="s">
        <v>336</v>
      </c>
      <c r="D1165" s="27" t="s">
        <v>84</v>
      </c>
      <c r="E1165" s="27" t="s">
        <v>393</v>
      </c>
      <c r="F1165" s="27"/>
      <c r="G1165" s="8">
        <f>G1166</f>
        <v>11681853.52</v>
      </c>
      <c r="H1165" s="8">
        <f t="shared" si="687"/>
        <v>0</v>
      </c>
      <c r="I1165" s="8">
        <f t="shared" si="687"/>
        <v>0</v>
      </c>
      <c r="J1165" s="32"/>
      <c r="K1165" s="32"/>
      <c r="L1165" s="32"/>
    </row>
    <row r="1166" spans="1:12" s="71" customFormat="1" ht="31.5">
      <c r="A1166" s="7" t="s">
        <v>644</v>
      </c>
      <c r="B1166" s="27" t="s">
        <v>466</v>
      </c>
      <c r="C1166" s="27" t="s">
        <v>336</v>
      </c>
      <c r="D1166" s="27" t="s">
        <v>84</v>
      </c>
      <c r="E1166" s="27" t="s">
        <v>394</v>
      </c>
      <c r="F1166" s="27"/>
      <c r="G1166" s="8">
        <f>G1167+G1169</f>
        <v>11681853.52</v>
      </c>
      <c r="H1166" s="8">
        <f t="shared" ref="H1166:I1166" si="688">H1167+H1169</f>
        <v>0</v>
      </c>
      <c r="I1166" s="8">
        <f t="shared" si="688"/>
        <v>0</v>
      </c>
      <c r="J1166" s="32"/>
      <c r="K1166" s="32"/>
      <c r="L1166" s="32"/>
    </row>
    <row r="1167" spans="1:12" s="71" customFormat="1" ht="15.75">
      <c r="A1167" s="7" t="s">
        <v>395</v>
      </c>
      <c r="B1167" s="27" t="s">
        <v>466</v>
      </c>
      <c r="C1167" s="27" t="s">
        <v>336</v>
      </c>
      <c r="D1167" s="27" t="s">
        <v>84</v>
      </c>
      <c r="E1167" s="27" t="s">
        <v>778</v>
      </c>
      <c r="F1167" s="27"/>
      <c r="G1167" s="8">
        <f>G1168</f>
        <v>1270000</v>
      </c>
      <c r="H1167" s="8">
        <f t="shared" si="687"/>
        <v>0</v>
      </c>
      <c r="I1167" s="8">
        <f t="shared" si="687"/>
        <v>0</v>
      </c>
      <c r="J1167" s="32"/>
      <c r="K1167" s="32"/>
      <c r="L1167" s="32"/>
    </row>
    <row r="1168" spans="1:12" s="71" customFormat="1" ht="15.75">
      <c r="A1168" s="11" t="s">
        <v>618</v>
      </c>
      <c r="B1168" s="28" t="s">
        <v>466</v>
      </c>
      <c r="C1168" s="28" t="s">
        <v>336</v>
      </c>
      <c r="D1168" s="28" t="s">
        <v>84</v>
      </c>
      <c r="E1168" s="28" t="s">
        <v>778</v>
      </c>
      <c r="F1168" s="28" t="s">
        <v>22</v>
      </c>
      <c r="G1168" s="10">
        <v>1270000</v>
      </c>
      <c r="H1168" s="10">
        <v>0</v>
      </c>
      <c r="I1168" s="10">
        <v>0</v>
      </c>
      <c r="J1168" s="32"/>
      <c r="K1168" s="32"/>
      <c r="L1168" s="32"/>
    </row>
    <row r="1169" spans="1:12" s="71" customFormat="1" ht="15.75">
      <c r="A1169" s="7" t="s">
        <v>395</v>
      </c>
      <c r="B1169" s="27" t="s">
        <v>466</v>
      </c>
      <c r="C1169" s="27" t="s">
        <v>336</v>
      </c>
      <c r="D1169" s="27" t="s">
        <v>84</v>
      </c>
      <c r="E1169" s="27" t="s">
        <v>396</v>
      </c>
      <c r="F1169" s="27"/>
      <c r="G1169" s="8">
        <f>G1170</f>
        <v>10411853.52</v>
      </c>
      <c r="H1169" s="8">
        <f t="shared" si="687"/>
        <v>0</v>
      </c>
      <c r="I1169" s="8">
        <f t="shared" si="687"/>
        <v>0</v>
      </c>
      <c r="J1169" s="32"/>
      <c r="K1169" s="32"/>
      <c r="L1169" s="32"/>
    </row>
    <row r="1170" spans="1:12" s="71" customFormat="1" ht="15.75">
      <c r="A1170" s="11" t="s">
        <v>618</v>
      </c>
      <c r="B1170" s="28" t="s">
        <v>466</v>
      </c>
      <c r="C1170" s="28" t="s">
        <v>336</v>
      </c>
      <c r="D1170" s="28" t="s">
        <v>84</v>
      </c>
      <c r="E1170" s="28" t="s">
        <v>396</v>
      </c>
      <c r="F1170" s="28" t="s">
        <v>22</v>
      </c>
      <c r="G1170" s="10">
        <v>10411853.52</v>
      </c>
      <c r="H1170" s="10">
        <v>0</v>
      </c>
      <c r="I1170" s="10">
        <v>0</v>
      </c>
      <c r="J1170" s="32"/>
      <c r="K1170" s="32"/>
      <c r="L1170" s="32"/>
    </row>
    <row r="1171" spans="1:12" ht="15.75">
      <c r="A1171" s="5" t="s">
        <v>571</v>
      </c>
      <c r="B1171" s="26" t="s">
        <v>466</v>
      </c>
      <c r="C1171" s="26" t="s">
        <v>336</v>
      </c>
      <c r="D1171" s="26" t="s">
        <v>336</v>
      </c>
      <c r="E1171" s="26"/>
      <c r="F1171" s="26"/>
      <c r="G1171" s="6">
        <f>G1172+G1178</f>
        <v>24797780.43</v>
      </c>
      <c r="H1171" s="6">
        <f t="shared" ref="H1171:I1171" si="689">H1172+H1178</f>
        <v>120357.53</v>
      </c>
      <c r="I1171" s="6">
        <f t="shared" si="689"/>
        <v>120357.53</v>
      </c>
    </row>
    <row r="1172" spans="1:12" ht="31.5">
      <c r="A1172" s="7" t="s">
        <v>650</v>
      </c>
      <c r="B1172" s="27" t="s">
        <v>466</v>
      </c>
      <c r="C1172" s="27" t="s">
        <v>336</v>
      </c>
      <c r="D1172" s="27" t="s">
        <v>336</v>
      </c>
      <c r="E1172" s="27" t="s">
        <v>468</v>
      </c>
      <c r="F1172" s="27"/>
      <c r="G1172" s="8">
        <f>G1173</f>
        <v>120357.53</v>
      </c>
      <c r="H1172" s="8">
        <f t="shared" ref="H1172:I1172" si="690">H1173</f>
        <v>120357.53</v>
      </c>
      <c r="I1172" s="8">
        <f t="shared" si="690"/>
        <v>120357.53</v>
      </c>
    </row>
    <row r="1173" spans="1:12" ht="15.75">
      <c r="A1173" s="7" t="s">
        <v>15</v>
      </c>
      <c r="B1173" s="27" t="s">
        <v>466</v>
      </c>
      <c r="C1173" s="27" t="s">
        <v>336</v>
      </c>
      <c r="D1173" s="27" t="s">
        <v>336</v>
      </c>
      <c r="E1173" s="27" t="s">
        <v>469</v>
      </c>
      <c r="F1173" s="27"/>
      <c r="G1173" s="8">
        <f>G1174</f>
        <v>120357.53</v>
      </c>
      <c r="H1173" s="8">
        <f t="shared" ref="H1173:I1173" si="691">H1174</f>
        <v>120357.53</v>
      </c>
      <c r="I1173" s="8">
        <f t="shared" si="691"/>
        <v>120357.53</v>
      </c>
    </row>
    <row r="1174" spans="1:12" ht="31.5">
      <c r="A1174" s="7" t="s">
        <v>651</v>
      </c>
      <c r="B1174" s="27" t="s">
        <v>466</v>
      </c>
      <c r="C1174" s="27" t="s">
        <v>336</v>
      </c>
      <c r="D1174" s="27" t="s">
        <v>336</v>
      </c>
      <c r="E1174" s="27" t="s">
        <v>470</v>
      </c>
      <c r="F1174" s="27"/>
      <c r="G1174" s="8">
        <f>G1175</f>
        <v>120357.53</v>
      </c>
      <c r="H1174" s="8">
        <f t="shared" ref="H1174:I1174" si="692">H1175</f>
        <v>120357.53</v>
      </c>
      <c r="I1174" s="8">
        <f t="shared" si="692"/>
        <v>120357.53</v>
      </c>
    </row>
    <row r="1175" spans="1:12" ht="31.5">
      <c r="A1175" s="7" t="s">
        <v>572</v>
      </c>
      <c r="B1175" s="27" t="s">
        <v>466</v>
      </c>
      <c r="C1175" s="27" t="s">
        <v>336</v>
      </c>
      <c r="D1175" s="27" t="s">
        <v>336</v>
      </c>
      <c r="E1175" s="27" t="s">
        <v>573</v>
      </c>
      <c r="F1175" s="27"/>
      <c r="G1175" s="8">
        <f>G1176+G1177</f>
        <v>120357.53</v>
      </c>
      <c r="H1175" s="8">
        <f t="shared" ref="H1175:I1175" si="693">H1176+H1177</f>
        <v>120357.53</v>
      </c>
      <c r="I1175" s="8">
        <f t="shared" si="693"/>
        <v>120357.53</v>
      </c>
    </row>
    <row r="1176" spans="1:12" ht="47.25">
      <c r="A1176" s="9" t="s">
        <v>607</v>
      </c>
      <c r="B1176" s="28" t="s">
        <v>466</v>
      </c>
      <c r="C1176" s="28" t="s">
        <v>336</v>
      </c>
      <c r="D1176" s="28" t="s">
        <v>336</v>
      </c>
      <c r="E1176" s="28" t="s">
        <v>573</v>
      </c>
      <c r="F1176" s="28" t="s">
        <v>21</v>
      </c>
      <c r="G1176" s="10">
        <v>113701.53</v>
      </c>
      <c r="H1176" s="10">
        <v>110357.53</v>
      </c>
      <c r="I1176" s="10">
        <v>110357.53</v>
      </c>
    </row>
    <row r="1177" spans="1:12" s="38" customFormat="1" ht="15.75">
      <c r="A1177" s="11" t="s">
        <v>618</v>
      </c>
      <c r="B1177" s="28" t="s">
        <v>466</v>
      </c>
      <c r="C1177" s="28" t="s">
        <v>336</v>
      </c>
      <c r="D1177" s="28" t="s">
        <v>336</v>
      </c>
      <c r="E1177" s="28" t="s">
        <v>573</v>
      </c>
      <c r="F1177" s="28">
        <v>200</v>
      </c>
      <c r="G1177" s="10">
        <v>6656</v>
      </c>
      <c r="H1177" s="10">
        <v>10000</v>
      </c>
      <c r="I1177" s="10">
        <v>10000</v>
      </c>
      <c r="J1177" s="32"/>
      <c r="K1177" s="32"/>
      <c r="L1177" s="32"/>
    </row>
    <row r="1178" spans="1:12" ht="31.5">
      <c r="A1178" s="7" t="s">
        <v>675</v>
      </c>
      <c r="B1178" s="27" t="s">
        <v>466</v>
      </c>
      <c r="C1178" s="27" t="s">
        <v>336</v>
      </c>
      <c r="D1178" s="27" t="s">
        <v>336</v>
      </c>
      <c r="E1178" s="27" t="s">
        <v>574</v>
      </c>
      <c r="F1178" s="27"/>
      <c r="G1178" s="8">
        <f>G1179+G1183</f>
        <v>24677422.899999999</v>
      </c>
      <c r="H1178" s="8">
        <f t="shared" ref="H1178:I1178" si="694">H1179+H1183</f>
        <v>0</v>
      </c>
      <c r="I1178" s="8">
        <f t="shared" si="694"/>
        <v>0</v>
      </c>
    </row>
    <row r="1179" spans="1:12" ht="15.75">
      <c r="A1179" s="7" t="s">
        <v>106</v>
      </c>
      <c r="B1179" s="27" t="s">
        <v>466</v>
      </c>
      <c r="C1179" s="27" t="s">
        <v>336</v>
      </c>
      <c r="D1179" s="27" t="s">
        <v>336</v>
      </c>
      <c r="E1179" s="27" t="s">
        <v>575</v>
      </c>
      <c r="F1179" s="27"/>
      <c r="G1179" s="8">
        <f>G1180</f>
        <v>24661650</v>
      </c>
      <c r="H1179" s="8">
        <f t="shared" ref="H1179:I1179" si="695">H1180</f>
        <v>0</v>
      </c>
      <c r="I1179" s="8">
        <f t="shared" si="695"/>
        <v>0</v>
      </c>
    </row>
    <row r="1180" spans="1:12" ht="15.75">
      <c r="A1180" s="7" t="s">
        <v>576</v>
      </c>
      <c r="B1180" s="27" t="s">
        <v>466</v>
      </c>
      <c r="C1180" s="27" t="s">
        <v>336</v>
      </c>
      <c r="D1180" s="27" t="s">
        <v>336</v>
      </c>
      <c r="E1180" s="27" t="s">
        <v>577</v>
      </c>
      <c r="F1180" s="27"/>
      <c r="G1180" s="8">
        <f>G1181</f>
        <v>24661650</v>
      </c>
      <c r="H1180" s="8">
        <f t="shared" ref="H1180:I1180" si="696">H1181</f>
        <v>0</v>
      </c>
      <c r="I1180" s="8">
        <f t="shared" si="696"/>
        <v>0</v>
      </c>
    </row>
    <row r="1181" spans="1:12" ht="31.5">
      <c r="A1181" s="7" t="s">
        <v>578</v>
      </c>
      <c r="B1181" s="27" t="s">
        <v>466</v>
      </c>
      <c r="C1181" s="27" t="s">
        <v>336</v>
      </c>
      <c r="D1181" s="27" t="s">
        <v>336</v>
      </c>
      <c r="E1181" s="27" t="s">
        <v>579</v>
      </c>
      <c r="F1181" s="27"/>
      <c r="G1181" s="8">
        <f>G1182</f>
        <v>24661650</v>
      </c>
      <c r="H1181" s="8">
        <f t="shared" ref="H1181:I1181" si="697">H1182</f>
        <v>0</v>
      </c>
      <c r="I1181" s="8">
        <f t="shared" si="697"/>
        <v>0</v>
      </c>
    </row>
    <row r="1182" spans="1:12" ht="15.75">
      <c r="A1182" s="11" t="s">
        <v>627</v>
      </c>
      <c r="B1182" s="28" t="s">
        <v>466</v>
      </c>
      <c r="C1182" s="28" t="s">
        <v>336</v>
      </c>
      <c r="D1182" s="28" t="s">
        <v>336</v>
      </c>
      <c r="E1182" s="28" t="s">
        <v>579</v>
      </c>
      <c r="F1182" s="28" t="s">
        <v>208</v>
      </c>
      <c r="G1182" s="10">
        <v>24661650</v>
      </c>
      <c r="H1182" s="10">
        <v>0</v>
      </c>
      <c r="I1182" s="10">
        <v>0</v>
      </c>
    </row>
    <row r="1183" spans="1:12" ht="15.75">
      <c r="A1183" s="7" t="s">
        <v>15</v>
      </c>
      <c r="B1183" s="27" t="s">
        <v>466</v>
      </c>
      <c r="C1183" s="27" t="s">
        <v>336</v>
      </c>
      <c r="D1183" s="27" t="s">
        <v>336</v>
      </c>
      <c r="E1183" s="27" t="s">
        <v>580</v>
      </c>
      <c r="F1183" s="27"/>
      <c r="G1183" s="8">
        <f>G1184</f>
        <v>15772.9</v>
      </c>
      <c r="H1183" s="8">
        <f t="shared" ref="H1183:I1183" si="698">H1184</f>
        <v>0</v>
      </c>
      <c r="I1183" s="8">
        <f t="shared" si="698"/>
        <v>0</v>
      </c>
    </row>
    <row r="1184" spans="1:12" ht="31.5">
      <c r="A1184" s="7" t="s">
        <v>581</v>
      </c>
      <c r="B1184" s="27" t="s">
        <v>466</v>
      </c>
      <c r="C1184" s="27" t="s">
        <v>336</v>
      </c>
      <c r="D1184" s="27" t="s">
        <v>336</v>
      </c>
      <c r="E1184" s="27" t="s">
        <v>582</v>
      </c>
      <c r="F1184" s="27"/>
      <c r="G1184" s="8">
        <f>G1185</f>
        <v>15772.9</v>
      </c>
      <c r="H1184" s="8">
        <f t="shared" ref="H1184:I1184" si="699">H1185</f>
        <v>0</v>
      </c>
      <c r="I1184" s="8">
        <f t="shared" si="699"/>
        <v>0</v>
      </c>
    </row>
    <row r="1185" spans="1:12" ht="15.75">
      <c r="A1185" s="7" t="s">
        <v>671</v>
      </c>
      <c r="B1185" s="27" t="s">
        <v>466</v>
      </c>
      <c r="C1185" s="27" t="s">
        <v>336</v>
      </c>
      <c r="D1185" s="27" t="s">
        <v>336</v>
      </c>
      <c r="E1185" s="27" t="s">
        <v>583</v>
      </c>
      <c r="F1185" s="27"/>
      <c r="G1185" s="8">
        <f>G1186</f>
        <v>15772.9</v>
      </c>
      <c r="H1185" s="8">
        <f t="shared" ref="H1185:I1185" si="700">H1186</f>
        <v>0</v>
      </c>
      <c r="I1185" s="8">
        <f t="shared" si="700"/>
        <v>0</v>
      </c>
    </row>
    <row r="1186" spans="1:12" ht="15.75">
      <c r="A1186" s="11" t="s">
        <v>618</v>
      </c>
      <c r="B1186" s="28" t="s">
        <v>466</v>
      </c>
      <c r="C1186" s="28" t="s">
        <v>336</v>
      </c>
      <c r="D1186" s="28" t="s">
        <v>336</v>
      </c>
      <c r="E1186" s="28" t="s">
        <v>583</v>
      </c>
      <c r="F1186" s="28" t="s">
        <v>22</v>
      </c>
      <c r="G1186" s="10">
        <v>15772.9</v>
      </c>
      <c r="H1186" s="10">
        <v>0</v>
      </c>
      <c r="I1186" s="10">
        <v>0</v>
      </c>
    </row>
    <row r="1187" spans="1:12" ht="15.75">
      <c r="A1187" s="5" t="s">
        <v>584</v>
      </c>
      <c r="B1187" s="26" t="s">
        <v>466</v>
      </c>
      <c r="C1187" s="26" t="s">
        <v>211</v>
      </c>
      <c r="D1187" s="26" t="s">
        <v>10</v>
      </c>
      <c r="E1187" s="26"/>
      <c r="F1187" s="26"/>
      <c r="G1187" s="6">
        <f>G1188</f>
        <v>16334986</v>
      </c>
      <c r="H1187" s="6">
        <f t="shared" ref="H1187:I1187" si="701">H1188</f>
        <v>1107853</v>
      </c>
      <c r="I1187" s="6">
        <f t="shared" si="701"/>
        <v>1172156</v>
      </c>
    </row>
    <row r="1188" spans="1:12" ht="15.75">
      <c r="A1188" s="5" t="s">
        <v>585</v>
      </c>
      <c r="B1188" s="26" t="s">
        <v>466</v>
      </c>
      <c r="C1188" s="26" t="s">
        <v>211</v>
      </c>
      <c r="D1188" s="26" t="s">
        <v>84</v>
      </c>
      <c r="E1188" s="26"/>
      <c r="F1188" s="26"/>
      <c r="G1188" s="6">
        <f>G1189</f>
        <v>16334986</v>
      </c>
      <c r="H1188" s="6">
        <f t="shared" ref="H1188:I1188" si="702">H1189</f>
        <v>1107853</v>
      </c>
      <c r="I1188" s="6">
        <f t="shared" si="702"/>
        <v>1172156</v>
      </c>
    </row>
    <row r="1189" spans="1:12" ht="31.5">
      <c r="A1189" s="7" t="s">
        <v>658</v>
      </c>
      <c r="B1189" s="27" t="s">
        <v>466</v>
      </c>
      <c r="C1189" s="27" t="s">
        <v>211</v>
      </c>
      <c r="D1189" s="27" t="s">
        <v>84</v>
      </c>
      <c r="E1189" s="27" t="s">
        <v>479</v>
      </c>
      <c r="F1189" s="27"/>
      <c r="G1189" s="8">
        <f>G1190</f>
        <v>16334986</v>
      </c>
      <c r="H1189" s="8">
        <f t="shared" ref="H1189:I1189" si="703">H1190</f>
        <v>1107853</v>
      </c>
      <c r="I1189" s="8">
        <f t="shared" si="703"/>
        <v>1172156</v>
      </c>
    </row>
    <row r="1190" spans="1:12" ht="15.75">
      <c r="A1190" s="7" t="s">
        <v>15</v>
      </c>
      <c r="B1190" s="27" t="s">
        <v>466</v>
      </c>
      <c r="C1190" s="27" t="s">
        <v>211</v>
      </c>
      <c r="D1190" s="27" t="s">
        <v>84</v>
      </c>
      <c r="E1190" s="27" t="s">
        <v>586</v>
      </c>
      <c r="F1190" s="27"/>
      <c r="G1190" s="8">
        <f>G1191</f>
        <v>16334986</v>
      </c>
      <c r="H1190" s="8">
        <f t="shared" ref="H1190:I1191" si="704">H1191</f>
        <v>1107853</v>
      </c>
      <c r="I1190" s="8">
        <f t="shared" si="704"/>
        <v>1172156</v>
      </c>
    </row>
    <row r="1191" spans="1:12" ht="15.75">
      <c r="A1191" s="7" t="s">
        <v>587</v>
      </c>
      <c r="B1191" s="27" t="s">
        <v>466</v>
      </c>
      <c r="C1191" s="27" t="s">
        <v>211</v>
      </c>
      <c r="D1191" s="27" t="s">
        <v>84</v>
      </c>
      <c r="E1191" s="27" t="s">
        <v>588</v>
      </c>
      <c r="F1191" s="27"/>
      <c r="G1191" s="8">
        <f>G1192</f>
        <v>16334986</v>
      </c>
      <c r="H1191" s="8">
        <f t="shared" si="704"/>
        <v>1107853</v>
      </c>
      <c r="I1191" s="8">
        <f t="shared" si="704"/>
        <v>1172156</v>
      </c>
    </row>
    <row r="1192" spans="1:12" ht="15.75">
      <c r="A1192" s="7" t="s">
        <v>591</v>
      </c>
      <c r="B1192" s="27" t="s">
        <v>466</v>
      </c>
      <c r="C1192" s="27" t="s">
        <v>211</v>
      </c>
      <c r="D1192" s="27" t="s">
        <v>84</v>
      </c>
      <c r="E1192" s="27" t="s">
        <v>592</v>
      </c>
      <c r="F1192" s="27"/>
      <c r="G1192" s="8">
        <f>G1193+G1195+G1197+G1199+G1201+G1203+G1205+G1207</f>
        <v>16334986</v>
      </c>
      <c r="H1192" s="8">
        <f t="shared" ref="H1192:I1192" si="705">H1193+H1195+H1197+H1199+H1201+H1203+H1205+H1207</f>
        <v>1107853</v>
      </c>
      <c r="I1192" s="8">
        <f t="shared" si="705"/>
        <v>1172156</v>
      </c>
    </row>
    <row r="1193" spans="1:12" ht="15.75">
      <c r="A1193" s="7" t="s">
        <v>676</v>
      </c>
      <c r="B1193" s="27" t="s">
        <v>466</v>
      </c>
      <c r="C1193" s="27" t="s">
        <v>211</v>
      </c>
      <c r="D1193" s="27" t="s">
        <v>84</v>
      </c>
      <c r="E1193" s="27" t="s">
        <v>593</v>
      </c>
      <c r="F1193" s="27"/>
      <c r="G1193" s="8">
        <f>G1194</f>
        <v>8903274</v>
      </c>
      <c r="H1193" s="8">
        <f t="shared" ref="H1193:I1193" si="706">H1194</f>
        <v>554000</v>
      </c>
      <c r="I1193" s="8">
        <f t="shared" si="706"/>
        <v>586100</v>
      </c>
    </row>
    <row r="1194" spans="1:12" ht="15.75">
      <c r="A1194" s="11" t="s">
        <v>618</v>
      </c>
      <c r="B1194" s="28" t="s">
        <v>466</v>
      </c>
      <c r="C1194" s="28" t="s">
        <v>211</v>
      </c>
      <c r="D1194" s="28" t="s">
        <v>84</v>
      </c>
      <c r="E1194" s="28" t="s">
        <v>593</v>
      </c>
      <c r="F1194" s="28" t="s">
        <v>22</v>
      </c>
      <c r="G1194" s="10">
        <v>8903274</v>
      </c>
      <c r="H1194" s="10">
        <v>554000</v>
      </c>
      <c r="I1194" s="10">
        <v>586100</v>
      </c>
    </row>
    <row r="1195" spans="1:12" ht="15.75">
      <c r="A1195" s="7" t="s">
        <v>677</v>
      </c>
      <c r="B1195" s="27" t="s">
        <v>466</v>
      </c>
      <c r="C1195" s="27" t="s">
        <v>211</v>
      </c>
      <c r="D1195" s="27" t="s">
        <v>84</v>
      </c>
      <c r="E1195" s="27" t="s">
        <v>594</v>
      </c>
      <c r="F1195" s="27"/>
      <c r="G1195" s="8">
        <f>G1196</f>
        <v>7016112</v>
      </c>
      <c r="H1195" s="8">
        <f t="shared" ref="H1195:I1207" si="707">H1196</f>
        <v>553853</v>
      </c>
      <c r="I1195" s="8">
        <f t="shared" si="707"/>
        <v>586056</v>
      </c>
    </row>
    <row r="1196" spans="1:12" ht="15.75">
      <c r="A1196" s="11" t="s">
        <v>618</v>
      </c>
      <c r="B1196" s="28" t="s">
        <v>466</v>
      </c>
      <c r="C1196" s="28" t="s">
        <v>211</v>
      </c>
      <c r="D1196" s="28" t="s">
        <v>84</v>
      </c>
      <c r="E1196" s="28" t="s">
        <v>594</v>
      </c>
      <c r="F1196" s="28" t="s">
        <v>22</v>
      </c>
      <c r="G1196" s="10">
        <v>7016112</v>
      </c>
      <c r="H1196" s="10">
        <v>553853</v>
      </c>
      <c r="I1196" s="10">
        <v>586056</v>
      </c>
    </row>
    <row r="1197" spans="1:12" s="71" customFormat="1" ht="15.75">
      <c r="A1197" s="7" t="s">
        <v>779</v>
      </c>
      <c r="B1197" s="27" t="s">
        <v>466</v>
      </c>
      <c r="C1197" s="27" t="s">
        <v>211</v>
      </c>
      <c r="D1197" s="27" t="s">
        <v>84</v>
      </c>
      <c r="E1197" s="27" t="s">
        <v>780</v>
      </c>
      <c r="F1197" s="27"/>
      <c r="G1197" s="8">
        <f>G1198</f>
        <v>52500</v>
      </c>
      <c r="H1197" s="8">
        <f t="shared" si="707"/>
        <v>0</v>
      </c>
      <c r="I1197" s="8">
        <f t="shared" si="707"/>
        <v>0</v>
      </c>
      <c r="J1197" s="32"/>
      <c r="K1197" s="32"/>
      <c r="L1197" s="32"/>
    </row>
    <row r="1198" spans="1:12" s="71" customFormat="1" ht="15.75">
      <c r="A1198" s="11" t="s">
        <v>618</v>
      </c>
      <c r="B1198" s="28" t="s">
        <v>466</v>
      </c>
      <c r="C1198" s="28" t="s">
        <v>211</v>
      </c>
      <c r="D1198" s="28" t="s">
        <v>84</v>
      </c>
      <c r="E1198" s="28" t="s">
        <v>780</v>
      </c>
      <c r="F1198" s="28" t="s">
        <v>22</v>
      </c>
      <c r="G1198" s="10">
        <v>52500</v>
      </c>
      <c r="H1198" s="10">
        <v>0</v>
      </c>
      <c r="I1198" s="10">
        <v>0</v>
      </c>
      <c r="J1198" s="32"/>
      <c r="K1198" s="32"/>
      <c r="L1198" s="32"/>
    </row>
    <row r="1199" spans="1:12" s="71" customFormat="1" ht="15.75">
      <c r="A1199" s="7" t="s">
        <v>781</v>
      </c>
      <c r="B1199" s="27" t="s">
        <v>466</v>
      </c>
      <c r="C1199" s="27" t="s">
        <v>211</v>
      </c>
      <c r="D1199" s="27" t="s">
        <v>84</v>
      </c>
      <c r="E1199" s="27" t="s">
        <v>782</v>
      </c>
      <c r="F1199" s="27"/>
      <c r="G1199" s="8">
        <f>G1200</f>
        <v>71100</v>
      </c>
      <c r="H1199" s="8">
        <f t="shared" si="707"/>
        <v>0</v>
      </c>
      <c r="I1199" s="8">
        <f t="shared" si="707"/>
        <v>0</v>
      </c>
      <c r="J1199" s="32"/>
      <c r="K1199" s="32"/>
      <c r="L1199" s="32"/>
    </row>
    <row r="1200" spans="1:12" s="71" customFormat="1" ht="15.75">
      <c r="A1200" s="11" t="s">
        <v>618</v>
      </c>
      <c r="B1200" s="28" t="s">
        <v>466</v>
      </c>
      <c r="C1200" s="28" t="s">
        <v>211</v>
      </c>
      <c r="D1200" s="28" t="s">
        <v>84</v>
      </c>
      <c r="E1200" s="28" t="s">
        <v>782</v>
      </c>
      <c r="F1200" s="28" t="s">
        <v>22</v>
      </c>
      <c r="G1200" s="10">
        <v>71100</v>
      </c>
      <c r="H1200" s="10">
        <v>0</v>
      </c>
      <c r="I1200" s="10">
        <v>0</v>
      </c>
      <c r="J1200" s="32"/>
      <c r="K1200" s="32"/>
      <c r="L1200" s="32"/>
    </row>
    <row r="1201" spans="1:12" s="71" customFormat="1" ht="15.75">
      <c r="A1201" s="7" t="s">
        <v>783</v>
      </c>
      <c r="B1201" s="27" t="s">
        <v>466</v>
      </c>
      <c r="C1201" s="27" t="s">
        <v>211</v>
      </c>
      <c r="D1201" s="27" t="s">
        <v>84</v>
      </c>
      <c r="E1201" s="27" t="s">
        <v>784</v>
      </c>
      <c r="F1201" s="27"/>
      <c r="G1201" s="8">
        <f>G1202</f>
        <v>36500</v>
      </c>
      <c r="H1201" s="8">
        <f t="shared" si="707"/>
        <v>0</v>
      </c>
      <c r="I1201" s="8">
        <f t="shared" si="707"/>
        <v>0</v>
      </c>
      <c r="J1201" s="32"/>
      <c r="K1201" s="32"/>
      <c r="L1201" s="32"/>
    </row>
    <row r="1202" spans="1:12" s="71" customFormat="1" ht="15.75">
      <c r="A1202" s="11" t="s">
        <v>618</v>
      </c>
      <c r="B1202" s="28" t="s">
        <v>466</v>
      </c>
      <c r="C1202" s="28" t="s">
        <v>211</v>
      </c>
      <c r="D1202" s="28" t="s">
        <v>84</v>
      </c>
      <c r="E1202" s="28" t="s">
        <v>784</v>
      </c>
      <c r="F1202" s="28" t="s">
        <v>22</v>
      </c>
      <c r="G1202" s="10">
        <v>36500</v>
      </c>
      <c r="H1202" s="10">
        <v>0</v>
      </c>
      <c r="I1202" s="10">
        <v>0</v>
      </c>
      <c r="J1202" s="32"/>
      <c r="K1202" s="32"/>
      <c r="L1202" s="32"/>
    </row>
    <row r="1203" spans="1:12" s="71" customFormat="1" ht="15.75">
      <c r="A1203" s="7" t="s">
        <v>785</v>
      </c>
      <c r="B1203" s="27" t="s">
        <v>466</v>
      </c>
      <c r="C1203" s="27" t="s">
        <v>211</v>
      </c>
      <c r="D1203" s="27" t="s">
        <v>84</v>
      </c>
      <c r="E1203" s="27" t="s">
        <v>786</v>
      </c>
      <c r="F1203" s="27"/>
      <c r="G1203" s="8">
        <f>G1204</f>
        <v>51100</v>
      </c>
      <c r="H1203" s="8">
        <f t="shared" si="707"/>
        <v>0</v>
      </c>
      <c r="I1203" s="8">
        <f t="shared" si="707"/>
        <v>0</v>
      </c>
      <c r="J1203" s="32"/>
      <c r="K1203" s="32"/>
      <c r="L1203" s="32"/>
    </row>
    <row r="1204" spans="1:12" s="71" customFormat="1" ht="15.75">
      <c r="A1204" s="11" t="s">
        <v>618</v>
      </c>
      <c r="B1204" s="28" t="s">
        <v>466</v>
      </c>
      <c r="C1204" s="28" t="s">
        <v>211</v>
      </c>
      <c r="D1204" s="28" t="s">
        <v>84</v>
      </c>
      <c r="E1204" s="28" t="s">
        <v>786</v>
      </c>
      <c r="F1204" s="28" t="s">
        <v>22</v>
      </c>
      <c r="G1204" s="10">
        <v>51100</v>
      </c>
      <c r="H1204" s="10">
        <v>0</v>
      </c>
      <c r="I1204" s="10">
        <v>0</v>
      </c>
      <c r="J1204" s="32"/>
      <c r="K1204" s="32"/>
      <c r="L1204" s="32"/>
    </row>
    <row r="1205" spans="1:12" s="71" customFormat="1" ht="15.75">
      <c r="A1205" s="7" t="s">
        <v>787</v>
      </c>
      <c r="B1205" s="27" t="s">
        <v>466</v>
      </c>
      <c r="C1205" s="27" t="s">
        <v>211</v>
      </c>
      <c r="D1205" s="27" t="s">
        <v>84</v>
      </c>
      <c r="E1205" s="27" t="s">
        <v>788</v>
      </c>
      <c r="F1205" s="27"/>
      <c r="G1205" s="8">
        <f>G1206</f>
        <v>146000</v>
      </c>
      <c r="H1205" s="8">
        <f t="shared" si="707"/>
        <v>0</v>
      </c>
      <c r="I1205" s="8">
        <f t="shared" si="707"/>
        <v>0</v>
      </c>
      <c r="J1205" s="32"/>
      <c r="K1205" s="32"/>
      <c r="L1205" s="32"/>
    </row>
    <row r="1206" spans="1:12" s="71" customFormat="1" ht="15.75">
      <c r="A1206" s="11" t="s">
        <v>618</v>
      </c>
      <c r="B1206" s="28" t="s">
        <v>466</v>
      </c>
      <c r="C1206" s="28" t="s">
        <v>211</v>
      </c>
      <c r="D1206" s="28" t="s">
        <v>84</v>
      </c>
      <c r="E1206" s="28" t="s">
        <v>788</v>
      </c>
      <c r="F1206" s="28" t="s">
        <v>22</v>
      </c>
      <c r="G1206" s="10">
        <v>146000</v>
      </c>
      <c r="H1206" s="10">
        <v>0</v>
      </c>
      <c r="I1206" s="10">
        <v>0</v>
      </c>
      <c r="J1206" s="32"/>
      <c r="K1206" s="32"/>
      <c r="L1206" s="32"/>
    </row>
    <row r="1207" spans="1:12" s="71" customFormat="1" ht="15.75">
      <c r="A1207" s="7" t="s">
        <v>789</v>
      </c>
      <c r="B1207" s="27" t="s">
        <v>466</v>
      </c>
      <c r="C1207" s="27" t="s">
        <v>211</v>
      </c>
      <c r="D1207" s="27" t="s">
        <v>84</v>
      </c>
      <c r="E1207" s="27" t="s">
        <v>790</v>
      </c>
      <c r="F1207" s="27"/>
      <c r="G1207" s="8">
        <f>G1208</f>
        <v>58400</v>
      </c>
      <c r="H1207" s="8">
        <f t="shared" si="707"/>
        <v>0</v>
      </c>
      <c r="I1207" s="8">
        <f t="shared" si="707"/>
        <v>0</v>
      </c>
      <c r="J1207" s="32"/>
      <c r="K1207" s="32"/>
      <c r="L1207" s="32"/>
    </row>
    <row r="1208" spans="1:12" s="71" customFormat="1" ht="15.75">
      <c r="A1208" s="11" t="s">
        <v>618</v>
      </c>
      <c r="B1208" s="28" t="s">
        <v>466</v>
      </c>
      <c r="C1208" s="28" t="s">
        <v>211</v>
      </c>
      <c r="D1208" s="28" t="s">
        <v>84</v>
      </c>
      <c r="E1208" s="28" t="s">
        <v>790</v>
      </c>
      <c r="F1208" s="28" t="s">
        <v>22</v>
      </c>
      <c r="G1208" s="10">
        <v>58400</v>
      </c>
      <c r="H1208" s="10">
        <v>0</v>
      </c>
      <c r="I1208" s="10">
        <v>0</v>
      </c>
      <c r="J1208" s="32"/>
      <c r="K1208" s="32"/>
      <c r="L1208" s="32"/>
    </row>
    <row r="1209" spans="1:12" ht="15.75">
      <c r="A1209" s="5" t="s">
        <v>11</v>
      </c>
      <c r="B1209" s="26" t="s">
        <v>466</v>
      </c>
      <c r="C1209" s="26" t="s">
        <v>9</v>
      </c>
      <c r="D1209" s="26" t="s">
        <v>10</v>
      </c>
      <c r="E1209" s="26"/>
      <c r="F1209" s="26"/>
      <c r="G1209" s="6">
        <f t="shared" ref="G1209:G1214" si="708">G1210</f>
        <v>3435340</v>
      </c>
      <c r="H1209" s="6">
        <f t="shared" ref="H1209:I1209" si="709">H1210</f>
        <v>4147514.83</v>
      </c>
      <c r="I1209" s="6">
        <f t="shared" si="709"/>
        <v>4142962.4</v>
      </c>
    </row>
    <row r="1210" spans="1:12" ht="15.75">
      <c r="A1210" s="5" t="s">
        <v>134</v>
      </c>
      <c r="B1210" s="26" t="s">
        <v>466</v>
      </c>
      <c r="C1210" s="26" t="s">
        <v>9</v>
      </c>
      <c r="D1210" s="26" t="s">
        <v>133</v>
      </c>
      <c r="E1210" s="26"/>
      <c r="F1210" s="26"/>
      <c r="G1210" s="6">
        <f t="shared" si="708"/>
        <v>3435340</v>
      </c>
      <c r="H1210" s="6">
        <f t="shared" ref="H1210:I1210" si="710">H1211</f>
        <v>4147514.83</v>
      </c>
      <c r="I1210" s="6">
        <f t="shared" si="710"/>
        <v>4142962.4</v>
      </c>
    </row>
    <row r="1211" spans="1:12" ht="31.5">
      <c r="A1211" s="7" t="s">
        <v>678</v>
      </c>
      <c r="B1211" s="27" t="s">
        <v>466</v>
      </c>
      <c r="C1211" s="27" t="s">
        <v>9</v>
      </c>
      <c r="D1211" s="27" t="s">
        <v>133</v>
      </c>
      <c r="E1211" s="27" t="s">
        <v>595</v>
      </c>
      <c r="F1211" s="27"/>
      <c r="G1211" s="8">
        <f t="shared" si="708"/>
        <v>3435340</v>
      </c>
      <c r="H1211" s="8">
        <f t="shared" ref="H1211:I1211" si="711">H1212</f>
        <v>4147514.83</v>
      </c>
      <c r="I1211" s="8">
        <f t="shared" si="711"/>
        <v>4142962.4</v>
      </c>
    </row>
    <row r="1212" spans="1:12" ht="15.75">
      <c r="A1212" s="7" t="s">
        <v>106</v>
      </c>
      <c r="B1212" s="27" t="s">
        <v>466</v>
      </c>
      <c r="C1212" s="27" t="s">
        <v>9</v>
      </c>
      <c r="D1212" s="27" t="s">
        <v>133</v>
      </c>
      <c r="E1212" s="27" t="s">
        <v>596</v>
      </c>
      <c r="F1212" s="27"/>
      <c r="G1212" s="8">
        <f t="shared" si="708"/>
        <v>3435340</v>
      </c>
      <c r="H1212" s="8">
        <f t="shared" ref="H1212:I1212" si="712">H1213</f>
        <v>4147514.83</v>
      </c>
      <c r="I1212" s="8">
        <f t="shared" si="712"/>
        <v>4142962.4</v>
      </c>
    </row>
    <row r="1213" spans="1:12" ht="31.5">
      <c r="A1213" s="7" t="s">
        <v>597</v>
      </c>
      <c r="B1213" s="27" t="s">
        <v>466</v>
      </c>
      <c r="C1213" s="27" t="s">
        <v>9</v>
      </c>
      <c r="D1213" s="27" t="s">
        <v>133</v>
      </c>
      <c r="E1213" s="27" t="s">
        <v>598</v>
      </c>
      <c r="F1213" s="27"/>
      <c r="G1213" s="8">
        <f t="shared" si="708"/>
        <v>3435340</v>
      </c>
      <c r="H1213" s="8">
        <f t="shared" ref="H1213:I1213" si="713">H1214</f>
        <v>4147514.83</v>
      </c>
      <c r="I1213" s="8">
        <f t="shared" si="713"/>
        <v>4142962.4</v>
      </c>
    </row>
    <row r="1214" spans="1:12" ht="15.75">
      <c r="A1214" s="7" t="s">
        <v>599</v>
      </c>
      <c r="B1214" s="27" t="s">
        <v>466</v>
      </c>
      <c r="C1214" s="27" t="s">
        <v>9</v>
      </c>
      <c r="D1214" s="27" t="s">
        <v>133</v>
      </c>
      <c r="E1214" s="27" t="s">
        <v>600</v>
      </c>
      <c r="F1214" s="27"/>
      <c r="G1214" s="8">
        <f t="shared" si="708"/>
        <v>3435340</v>
      </c>
      <c r="H1214" s="8">
        <f t="shared" ref="H1214:I1214" si="714">H1215</f>
        <v>4147514.83</v>
      </c>
      <c r="I1214" s="8">
        <f t="shared" si="714"/>
        <v>4142962.4</v>
      </c>
    </row>
    <row r="1215" spans="1:12" ht="15.75">
      <c r="A1215" s="11" t="s">
        <v>620</v>
      </c>
      <c r="B1215" s="28" t="s">
        <v>466</v>
      </c>
      <c r="C1215" s="28" t="s">
        <v>9</v>
      </c>
      <c r="D1215" s="28" t="s">
        <v>133</v>
      </c>
      <c r="E1215" s="28" t="s">
        <v>600</v>
      </c>
      <c r="F1215" s="28" t="s">
        <v>47</v>
      </c>
      <c r="G1215" s="10">
        <v>3435340</v>
      </c>
      <c r="H1215" s="10">
        <v>4147514.83</v>
      </c>
      <c r="I1215" s="10">
        <v>4142962.4</v>
      </c>
    </row>
    <row r="1216" spans="1:12" ht="15.75">
      <c r="A1216" s="5" t="s">
        <v>295</v>
      </c>
      <c r="B1216" s="26" t="s">
        <v>466</v>
      </c>
      <c r="C1216" s="26" t="s">
        <v>294</v>
      </c>
      <c r="D1216" s="26" t="s">
        <v>10</v>
      </c>
      <c r="E1216" s="26"/>
      <c r="F1216" s="26"/>
      <c r="G1216" s="6">
        <f>G1217</f>
        <v>106018446.09</v>
      </c>
      <c r="H1216" s="6">
        <f t="shared" ref="H1216:I1216" si="715">H1217</f>
        <v>205766545.72</v>
      </c>
      <c r="I1216" s="6">
        <f t="shared" si="715"/>
        <v>156168662.06999999</v>
      </c>
    </row>
    <row r="1217" spans="1:9" ht="15.75">
      <c r="A1217" s="5" t="s">
        <v>337</v>
      </c>
      <c r="B1217" s="26" t="s">
        <v>466</v>
      </c>
      <c r="C1217" s="26" t="s">
        <v>294</v>
      </c>
      <c r="D1217" s="26" t="s">
        <v>336</v>
      </c>
      <c r="E1217" s="26"/>
      <c r="F1217" s="26"/>
      <c r="G1217" s="6">
        <f>G1218+G1223</f>
        <v>106018446.09</v>
      </c>
      <c r="H1217" s="6">
        <f t="shared" ref="H1217:I1217" si="716">H1218+H1223</f>
        <v>205766545.72</v>
      </c>
      <c r="I1217" s="6">
        <f t="shared" si="716"/>
        <v>156168662.06999999</v>
      </c>
    </row>
    <row r="1218" spans="1:9" ht="31.5">
      <c r="A1218" s="7" t="s">
        <v>632</v>
      </c>
      <c r="B1218" s="27" t="s">
        <v>466</v>
      </c>
      <c r="C1218" s="27" t="s">
        <v>294</v>
      </c>
      <c r="D1218" s="27" t="s">
        <v>336</v>
      </c>
      <c r="E1218" s="27" t="s">
        <v>297</v>
      </c>
      <c r="F1218" s="27"/>
      <c r="G1218" s="8">
        <f>G1219</f>
        <v>105730600</v>
      </c>
      <c r="H1218" s="8">
        <f t="shared" ref="H1218:I1218" si="717">H1219</f>
        <v>205666840</v>
      </c>
      <c r="I1218" s="8">
        <f t="shared" si="717"/>
        <v>156168662.06999999</v>
      </c>
    </row>
    <row r="1219" spans="1:9" ht="15.75">
      <c r="A1219" s="7" t="s">
        <v>106</v>
      </c>
      <c r="B1219" s="27" t="s">
        <v>466</v>
      </c>
      <c r="C1219" s="27" t="s">
        <v>294</v>
      </c>
      <c r="D1219" s="27" t="s">
        <v>336</v>
      </c>
      <c r="E1219" s="27" t="s">
        <v>298</v>
      </c>
      <c r="F1219" s="27"/>
      <c r="G1219" s="8">
        <f>G1220</f>
        <v>105730600</v>
      </c>
      <c r="H1219" s="8">
        <f t="shared" ref="H1219:I1219" si="718">H1220</f>
        <v>205666840</v>
      </c>
      <c r="I1219" s="8">
        <f t="shared" si="718"/>
        <v>156168662.06999999</v>
      </c>
    </row>
    <row r="1220" spans="1:9" ht="15.75">
      <c r="A1220" s="7" t="s">
        <v>601</v>
      </c>
      <c r="B1220" s="27" t="s">
        <v>466</v>
      </c>
      <c r="C1220" s="27" t="s">
        <v>294</v>
      </c>
      <c r="D1220" s="27" t="s">
        <v>336</v>
      </c>
      <c r="E1220" s="27" t="s">
        <v>602</v>
      </c>
      <c r="F1220" s="27"/>
      <c r="G1220" s="8">
        <f>G1221</f>
        <v>105730600</v>
      </c>
      <c r="H1220" s="8">
        <f>H1221</f>
        <v>205666840</v>
      </c>
      <c r="I1220" s="8">
        <f>I1221</f>
        <v>156168662.06999999</v>
      </c>
    </row>
    <row r="1221" spans="1:9" ht="15.75">
      <c r="A1221" s="7" t="s">
        <v>603</v>
      </c>
      <c r="B1221" s="27" t="s">
        <v>466</v>
      </c>
      <c r="C1221" s="27" t="s">
        <v>294</v>
      </c>
      <c r="D1221" s="27" t="s">
        <v>336</v>
      </c>
      <c r="E1221" s="27" t="s">
        <v>604</v>
      </c>
      <c r="F1221" s="27"/>
      <c r="G1221" s="8">
        <f>G1222</f>
        <v>105730600</v>
      </c>
      <c r="H1221" s="8">
        <f t="shared" ref="H1221:I1221" si="719">H1222</f>
        <v>205666840</v>
      </c>
      <c r="I1221" s="8">
        <f t="shared" si="719"/>
        <v>156168662.06999999</v>
      </c>
    </row>
    <row r="1222" spans="1:9" ht="15.75">
      <c r="A1222" s="11" t="s">
        <v>627</v>
      </c>
      <c r="B1222" s="28" t="s">
        <v>466</v>
      </c>
      <c r="C1222" s="28" t="s">
        <v>294</v>
      </c>
      <c r="D1222" s="28" t="s">
        <v>336</v>
      </c>
      <c r="E1222" s="28" t="s">
        <v>604</v>
      </c>
      <c r="F1222" s="28" t="s">
        <v>208</v>
      </c>
      <c r="G1222" s="10">
        <v>105730600</v>
      </c>
      <c r="H1222" s="10">
        <v>205666840</v>
      </c>
      <c r="I1222" s="10">
        <v>156168662.06999999</v>
      </c>
    </row>
    <row r="1223" spans="1:9" ht="15.75">
      <c r="A1223" s="7" t="s">
        <v>15</v>
      </c>
      <c r="B1223" s="27" t="s">
        <v>466</v>
      </c>
      <c r="C1223" s="27" t="s">
        <v>294</v>
      </c>
      <c r="D1223" s="27" t="s">
        <v>336</v>
      </c>
      <c r="E1223" s="27" t="s">
        <v>314</v>
      </c>
      <c r="F1223" s="27"/>
      <c r="G1223" s="8">
        <f>G1224</f>
        <v>287846.09000000003</v>
      </c>
      <c r="H1223" s="8">
        <f t="shared" ref="H1223:I1223" si="720">H1224</f>
        <v>99705.72</v>
      </c>
      <c r="I1223" s="8">
        <f t="shared" si="720"/>
        <v>0</v>
      </c>
    </row>
    <row r="1224" spans="1:9" ht="31.5">
      <c r="A1224" s="7" t="s">
        <v>581</v>
      </c>
      <c r="B1224" s="27" t="s">
        <v>466</v>
      </c>
      <c r="C1224" s="27" t="s">
        <v>294</v>
      </c>
      <c r="D1224" s="27" t="s">
        <v>336</v>
      </c>
      <c r="E1224" s="27" t="s">
        <v>605</v>
      </c>
      <c r="F1224" s="27"/>
      <c r="G1224" s="8">
        <f>G1225</f>
        <v>287846.09000000003</v>
      </c>
      <c r="H1224" s="8">
        <f t="shared" ref="H1224:I1224" si="721">H1225</f>
        <v>99705.72</v>
      </c>
      <c r="I1224" s="8">
        <f t="shared" si="721"/>
        <v>0</v>
      </c>
    </row>
    <row r="1225" spans="1:9" ht="15.75">
      <c r="A1225" s="7" t="s">
        <v>668</v>
      </c>
      <c r="B1225" s="27" t="s">
        <v>466</v>
      </c>
      <c r="C1225" s="27" t="s">
        <v>294</v>
      </c>
      <c r="D1225" s="27" t="s">
        <v>336</v>
      </c>
      <c r="E1225" s="27" t="s">
        <v>606</v>
      </c>
      <c r="F1225" s="27"/>
      <c r="G1225" s="8">
        <f>G1226</f>
        <v>287846.09000000003</v>
      </c>
      <c r="H1225" s="8">
        <f t="shared" ref="H1225:I1225" si="722">H1226</f>
        <v>99705.72</v>
      </c>
      <c r="I1225" s="8">
        <f t="shared" si="722"/>
        <v>0</v>
      </c>
    </row>
    <row r="1226" spans="1:9" ht="15.75">
      <c r="A1226" s="11" t="s">
        <v>627</v>
      </c>
      <c r="B1226" s="28" t="s">
        <v>466</v>
      </c>
      <c r="C1226" s="28" t="s">
        <v>294</v>
      </c>
      <c r="D1226" s="28" t="s">
        <v>336</v>
      </c>
      <c r="E1226" s="28" t="s">
        <v>606</v>
      </c>
      <c r="F1226" s="28" t="s">
        <v>208</v>
      </c>
      <c r="G1226" s="10">
        <v>287846.09000000003</v>
      </c>
      <c r="H1226" s="10">
        <v>99705.72</v>
      </c>
      <c r="I1226" s="10">
        <v>0</v>
      </c>
    </row>
    <row r="1227" spans="1:9" ht="15.75">
      <c r="A1227" s="20" t="s">
        <v>680</v>
      </c>
      <c r="B1227" s="29"/>
      <c r="C1227" s="29"/>
      <c r="D1227" s="29"/>
      <c r="E1227" s="29"/>
      <c r="F1227" s="29"/>
      <c r="G1227" s="21">
        <v>0</v>
      </c>
      <c r="H1227" s="21">
        <v>24569000</v>
      </c>
      <c r="I1227" s="21">
        <v>52281600</v>
      </c>
    </row>
    <row r="1228" spans="1:9" ht="10.15" customHeight="1">
      <c r="A1228" s="55"/>
      <c r="B1228" s="56"/>
      <c r="C1228" s="56"/>
      <c r="D1228" s="56"/>
      <c r="E1228" s="56"/>
      <c r="F1228" s="56"/>
      <c r="G1228" s="55"/>
      <c r="H1228" s="55"/>
      <c r="I1228" s="55"/>
    </row>
  </sheetData>
  <mergeCells count="14">
    <mergeCell ref="G2:I2"/>
    <mergeCell ref="G3:H3"/>
    <mergeCell ref="H4:I4"/>
    <mergeCell ref="G5:I5"/>
    <mergeCell ref="A10:A12"/>
    <mergeCell ref="A7:I7"/>
    <mergeCell ref="D10:D12"/>
    <mergeCell ref="I10:I12"/>
    <mergeCell ref="G10:G12"/>
    <mergeCell ref="H10:H12"/>
    <mergeCell ref="B10:B12"/>
    <mergeCell ref="F10:F12"/>
    <mergeCell ref="C10:C12"/>
    <mergeCell ref="E10:E12"/>
  </mergeCells>
  <pageMargins left="0.78740157480314965" right="0.19685039370078741" top="0.39370078740157483" bottom="0.19685039370078741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rep:2.56.0.2200</dc:description>
  <cp:lastModifiedBy>Пользователь</cp:lastModifiedBy>
  <cp:lastPrinted>2026-08-21T10:35:39Z</cp:lastPrinted>
  <dcterms:created xsi:type="dcterms:W3CDTF">2025-11-12T03:29:14Z</dcterms:created>
  <dcterms:modified xsi:type="dcterms:W3CDTF">2026-08-21T10:35:49Z</dcterms:modified>
</cp:coreProperties>
</file>